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600" windowHeight="11760" activeTab="1"/>
  </bookViews>
  <sheets>
    <sheet name="Прил. 5" sheetId="10" r:id="rId1"/>
    <sheet name="Прил. 7" sheetId="12" r:id="rId2"/>
  </sheets>
  <definedNames>
    <definedName name="_xlnm.Print_Titles" localSheetId="0">'Прил. 5'!$13:$16</definedName>
    <definedName name="_xlnm.Print_Titles" localSheetId="1">'Прил. 7'!$13:$15</definedName>
    <definedName name="_xlnm.Print_Area" localSheetId="0">'Прил. 5'!$A$2:$L$204</definedName>
    <definedName name="_xlnm.Print_Area" localSheetId="1">'Прил. 7'!$A$2:$F$127</definedName>
  </definedNames>
  <calcPr calcId="144525"/>
</workbook>
</file>

<file path=xl/calcChain.xml><?xml version="1.0" encoding="utf-8"?>
<calcChain xmlns="http://schemas.openxmlformats.org/spreadsheetml/2006/main">
  <c r="D30" i="12" l="1"/>
  <c r="L32" i="10"/>
  <c r="D107" i="12"/>
  <c r="C115" i="12"/>
  <c r="C114" i="12"/>
  <c r="C113" i="12"/>
  <c r="C112" i="12"/>
  <c r="C111" i="12"/>
  <c r="F105" i="12"/>
  <c r="C110" i="12"/>
  <c r="C109" i="12"/>
  <c r="C108" i="12"/>
  <c r="C107" i="12"/>
  <c r="E105" i="12"/>
  <c r="D31" i="12"/>
  <c r="C105" i="12" l="1"/>
  <c r="D105" i="12"/>
  <c r="L31" i="10"/>
  <c r="I199" i="10"/>
  <c r="K200" i="10"/>
  <c r="J200" i="10"/>
  <c r="L200" i="10" s="1"/>
  <c r="L199" i="10"/>
  <c r="I169" i="10"/>
  <c r="L169" i="10" s="1"/>
  <c r="I168" i="10"/>
  <c r="L168" i="10" s="1"/>
  <c r="I167" i="10"/>
  <c r="L167" i="10" s="1"/>
  <c r="L173" i="10"/>
  <c r="L172" i="10"/>
  <c r="L171" i="10"/>
  <c r="K170" i="10"/>
  <c r="J170" i="10"/>
  <c r="I170" i="10"/>
  <c r="I166" i="10" l="1"/>
  <c r="L170" i="10"/>
  <c r="D52" i="12" l="1"/>
  <c r="I61" i="10" l="1"/>
  <c r="L50" i="10"/>
  <c r="L49" i="10"/>
  <c r="L48" i="10"/>
  <c r="L177" i="10"/>
  <c r="L176" i="10"/>
  <c r="L175" i="10"/>
  <c r="K174" i="10"/>
  <c r="J174" i="10"/>
  <c r="I174" i="10"/>
  <c r="L174" i="10" s="1"/>
  <c r="D68" i="12" l="1"/>
  <c r="D24" i="12" s="1"/>
  <c r="D66" i="12"/>
  <c r="D63" i="12"/>
  <c r="L181" i="10"/>
  <c r="L68" i="10"/>
  <c r="L67" i="10"/>
  <c r="J166" i="10"/>
  <c r="K166" i="10"/>
  <c r="K66" i="10"/>
  <c r="J66" i="10"/>
  <c r="I66" i="10"/>
  <c r="I64" i="10" s="1"/>
  <c r="I65" i="10" s="1"/>
  <c r="L69" i="10"/>
  <c r="I25" i="10"/>
  <c r="I20" i="10" s="1"/>
  <c r="I21" i="10" s="1"/>
  <c r="L60" i="10"/>
  <c r="L59" i="10"/>
  <c r="L52" i="10"/>
  <c r="L33" i="10"/>
  <c r="L166" i="10" l="1"/>
  <c r="K64" i="10"/>
  <c r="K65" i="10" s="1"/>
  <c r="J64" i="10"/>
  <c r="J65" i="10" s="1"/>
  <c r="F65" i="12"/>
  <c r="E65" i="12" s="1"/>
  <c r="F64" i="12"/>
  <c r="E64" i="12"/>
  <c r="F63" i="12"/>
  <c r="E63" i="12" s="1"/>
  <c r="C63" i="12" s="1"/>
  <c r="F71" i="12"/>
  <c r="E71" i="12" s="1"/>
  <c r="D71" i="12" s="1"/>
  <c r="C71" i="12" s="1"/>
  <c r="F70" i="12"/>
  <c r="E70" i="12" s="1"/>
  <c r="D70" i="12" s="1"/>
  <c r="C70" i="12" s="1"/>
  <c r="F69" i="12"/>
  <c r="E69" i="12" s="1"/>
  <c r="D69" i="12" s="1"/>
  <c r="C69" i="12" s="1"/>
  <c r="F68" i="12"/>
  <c r="E68" i="12" s="1"/>
  <c r="C68" i="12" s="1"/>
  <c r="F67" i="12"/>
  <c r="E67" i="12" s="1"/>
  <c r="D67" i="12" s="1"/>
  <c r="C67" i="12" s="1"/>
  <c r="F66" i="12"/>
  <c r="E66" i="12" s="1"/>
  <c r="C66" i="12" s="1"/>
  <c r="F61" i="12" l="1"/>
  <c r="E61" i="12"/>
  <c r="C61" i="12"/>
  <c r="D61" i="12"/>
  <c r="F96" i="12"/>
  <c r="F94" i="12" s="1"/>
  <c r="E96" i="12"/>
  <c r="E97" i="12" s="1"/>
  <c r="D96" i="12"/>
  <c r="C104" i="12"/>
  <c r="C103" i="12"/>
  <c r="C102" i="12"/>
  <c r="C101" i="12"/>
  <c r="C100" i="12"/>
  <c r="C99" i="12"/>
  <c r="C98" i="12"/>
  <c r="K198" i="10"/>
  <c r="J198" i="10"/>
  <c r="I198" i="10"/>
  <c r="L197" i="10"/>
  <c r="I189" i="10"/>
  <c r="L198" i="10" l="1"/>
  <c r="E94" i="12"/>
  <c r="F97" i="12"/>
  <c r="C97" i="12" s="1"/>
  <c r="C96" i="12"/>
  <c r="D94" i="12"/>
  <c r="C94" i="12" l="1"/>
  <c r="D85" i="12" l="1"/>
  <c r="F52" i="12"/>
  <c r="E52" i="12"/>
  <c r="D53" i="12"/>
  <c r="C53" i="12" s="1"/>
  <c r="E55" i="12"/>
  <c r="D55" i="12"/>
  <c r="D41" i="12"/>
  <c r="D34" i="12"/>
  <c r="D33" i="12"/>
  <c r="L192" i="10"/>
  <c r="L194" i="10"/>
  <c r="L191" i="10"/>
  <c r="L190" i="10"/>
  <c r="L188" i="10"/>
  <c r="L183" i="10"/>
  <c r="L182" i="10"/>
  <c r="I180" i="10"/>
  <c r="C33" i="12" l="1"/>
  <c r="I178" i="10"/>
  <c r="C55" i="12"/>
  <c r="D74" i="12"/>
  <c r="D19" i="12" s="1"/>
  <c r="J61" i="10"/>
  <c r="K61" i="10"/>
  <c r="L62" i="10"/>
  <c r="L54" i="10"/>
  <c r="L43" i="10"/>
  <c r="L42" i="10"/>
  <c r="L40" i="10"/>
  <c r="K25" i="10"/>
  <c r="J25" i="10"/>
  <c r="L47" i="10"/>
  <c r="F31" i="12" l="1"/>
  <c r="F28" i="12"/>
  <c r="F30" i="12"/>
  <c r="E31" i="12"/>
  <c r="E30" i="12"/>
  <c r="K21" i="10"/>
  <c r="J21" i="10"/>
  <c r="L25" i="10"/>
  <c r="K189" i="10"/>
  <c r="K20" i="10"/>
  <c r="J20" i="10"/>
  <c r="L27" i="10"/>
  <c r="L57" i="10"/>
  <c r="L56" i="10"/>
  <c r="K195" i="10"/>
  <c r="J195" i="10"/>
  <c r="K201" i="10"/>
  <c r="J201" i="10"/>
  <c r="I201" i="10"/>
  <c r="D121" i="12" s="1"/>
  <c r="K180" i="10"/>
  <c r="K35" i="10"/>
  <c r="K34" i="10" s="1"/>
  <c r="L36" i="10"/>
  <c r="L53" i="10"/>
  <c r="L63" i="10"/>
  <c r="L61" i="10" s="1"/>
  <c r="L22" i="10"/>
  <c r="L23" i="10"/>
  <c r="L51" i="10"/>
  <c r="K44" i="10"/>
  <c r="K41" i="10" s="1"/>
  <c r="L45" i="10"/>
  <c r="L46" i="10"/>
  <c r="K39" i="10"/>
  <c r="L187" i="10"/>
  <c r="L186" i="10"/>
  <c r="L184" i="10"/>
  <c r="L193" i="10"/>
  <c r="L30" i="10"/>
  <c r="L29" i="10"/>
  <c r="L28" i="10"/>
  <c r="L26" i="10"/>
  <c r="D22" i="12" l="1"/>
  <c r="H21" i="12" s="1"/>
  <c r="K37" i="10"/>
  <c r="C31" i="12"/>
  <c r="C30" i="12"/>
  <c r="L20" i="10"/>
  <c r="L21" i="10" s="1"/>
  <c r="E85" i="12"/>
  <c r="L195" i="10"/>
  <c r="K178" i="10"/>
  <c r="K17" i="10" s="1"/>
  <c r="L201" i="10"/>
  <c r="K179" i="10"/>
  <c r="K38" i="10"/>
  <c r="L185" i="10"/>
  <c r="G52" i="12"/>
  <c r="G53" i="12" s="1"/>
  <c r="K19" i="10" l="1"/>
  <c r="D50" i="12"/>
  <c r="I39" i="10"/>
  <c r="J39" i="10"/>
  <c r="L196" i="10"/>
  <c r="L58" i="10"/>
  <c r="L55" i="10"/>
  <c r="C126" i="12"/>
  <c r="C125" i="12"/>
  <c r="C124" i="12"/>
  <c r="C123" i="12"/>
  <c r="C122" i="12"/>
  <c r="C120" i="12"/>
  <c r="C119" i="12"/>
  <c r="C118" i="12"/>
  <c r="C87" i="12"/>
  <c r="C88" i="12"/>
  <c r="C89" i="12"/>
  <c r="C90" i="12"/>
  <c r="C91" i="12"/>
  <c r="C92" i="12"/>
  <c r="C93" i="12"/>
  <c r="C76" i="12"/>
  <c r="C77" i="12"/>
  <c r="C78" i="12"/>
  <c r="C79" i="12"/>
  <c r="C80" i="12"/>
  <c r="C81" i="12"/>
  <c r="C82" i="12"/>
  <c r="C75" i="12"/>
  <c r="C60" i="12"/>
  <c r="C59" i="12"/>
  <c r="C58" i="12"/>
  <c r="C57" i="12"/>
  <c r="C54" i="12"/>
  <c r="C49" i="12"/>
  <c r="C48" i="12"/>
  <c r="C47" i="12"/>
  <c r="C46" i="12"/>
  <c r="C45" i="12"/>
  <c r="C44" i="12"/>
  <c r="C43" i="12"/>
  <c r="C38" i="12"/>
  <c r="C37" i="12"/>
  <c r="C36" i="12"/>
  <c r="C35" i="12"/>
  <c r="C32" i="12"/>
  <c r="C27" i="12"/>
  <c r="C26" i="12"/>
  <c r="C25" i="12"/>
  <c r="C24" i="12"/>
  <c r="C21" i="12"/>
  <c r="L39" i="10" l="1"/>
  <c r="C56" i="12"/>
  <c r="L34" i="10"/>
  <c r="C34" i="12" l="1"/>
  <c r="C52" i="12"/>
  <c r="F23" i="12"/>
  <c r="E23" i="12"/>
  <c r="D23" i="12"/>
  <c r="F41" i="12"/>
  <c r="F39" i="12" s="1"/>
  <c r="E41" i="12"/>
  <c r="E39" i="12" s="1"/>
  <c r="D39" i="12"/>
  <c r="F50" i="12"/>
  <c r="E50" i="12"/>
  <c r="F85" i="12"/>
  <c r="F83" i="12" s="1"/>
  <c r="E83" i="12"/>
  <c r="D83" i="12"/>
  <c r="E121" i="12"/>
  <c r="E22" i="12" s="1"/>
  <c r="F121" i="12"/>
  <c r="F116" i="12" s="1"/>
  <c r="J189" i="10"/>
  <c r="L189" i="10" l="1"/>
  <c r="C39" i="12"/>
  <c r="C23" i="12"/>
  <c r="C83" i="12"/>
  <c r="C85" i="12"/>
  <c r="C121" i="12"/>
  <c r="C41" i="12"/>
  <c r="C50" i="12"/>
  <c r="D42" i="12"/>
  <c r="E42" i="12"/>
  <c r="F42" i="12"/>
  <c r="E116" i="12"/>
  <c r="E86" i="12"/>
  <c r="E28" i="12"/>
  <c r="F22" i="12"/>
  <c r="C22" i="12" s="1"/>
  <c r="D116" i="12"/>
  <c r="D86" i="12"/>
  <c r="F86" i="12"/>
  <c r="D28" i="12"/>
  <c r="C28" i="12" l="1"/>
  <c r="D20" i="12"/>
  <c r="C86" i="12"/>
  <c r="C42" i="12"/>
  <c r="F20" i="12"/>
  <c r="E20" i="12"/>
  <c r="D72" i="12"/>
  <c r="D17" i="12" s="1"/>
  <c r="J180" i="10"/>
  <c r="L180" i="10" s="1"/>
  <c r="L202" i="10"/>
  <c r="I196" i="10"/>
  <c r="J44" i="10"/>
  <c r="J41" i="10" s="1"/>
  <c r="J37" i="10" s="1"/>
  <c r="I44" i="10"/>
  <c r="I41" i="10" s="1"/>
  <c r="J34" i="10"/>
  <c r="J35" i="10" s="1"/>
  <c r="I34" i="10"/>
  <c r="I37" i="10" l="1"/>
  <c r="L41" i="10"/>
  <c r="I35" i="10"/>
  <c r="L44" i="10"/>
  <c r="J178" i="10"/>
  <c r="J17" i="10" s="1"/>
  <c r="E74" i="12"/>
  <c r="J38" i="10"/>
  <c r="L35" i="10"/>
  <c r="C20" i="12"/>
  <c r="C116" i="12"/>
  <c r="L37" i="10" l="1"/>
  <c r="I17" i="10"/>
  <c r="L17" i="10" s="1"/>
  <c r="F74" i="12"/>
  <c r="F19" i="12" s="1"/>
  <c r="F17" i="12" s="1"/>
  <c r="L178" i="10"/>
  <c r="L179" i="10" s="1"/>
  <c r="J19" i="10"/>
  <c r="I179" i="10"/>
  <c r="J179" i="10"/>
  <c r="F72" i="12" l="1"/>
  <c r="I19" i="10"/>
  <c r="I38" i="10"/>
  <c r="L38" i="10" s="1"/>
  <c r="C74" i="12"/>
  <c r="E19" i="12"/>
  <c r="E72" i="12"/>
  <c r="C72" i="12" l="1"/>
  <c r="C19" i="12"/>
  <c r="E17" i="12"/>
  <c r="C17" i="12" s="1"/>
  <c r="L19" i="10"/>
  <c r="L66" i="10"/>
  <c r="L64" i="10" l="1"/>
  <c r="L65" i="10" s="1"/>
</calcChain>
</file>

<file path=xl/sharedStrings.xml><?xml version="1.0" encoding="utf-8"?>
<sst xmlns="http://schemas.openxmlformats.org/spreadsheetml/2006/main" count="995" uniqueCount="225">
  <si>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</si>
  <si>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</si>
  <si>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</si>
  <si>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</si>
  <si>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</si>
  <si>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</si>
  <si>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</si>
  <si>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</si>
  <si>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</si>
  <si>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</si>
  <si>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</si>
  <si>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</si>
  <si>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</si>
  <si>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</si>
  <si>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</si>
  <si>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</si>
  <si>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</si>
  <si>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</si>
  <si>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</si>
  <si>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</si>
  <si>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</si>
  <si>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</si>
  <si>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</si>
  <si>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</si>
  <si>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</si>
  <si>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</si>
  <si>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</si>
  <si>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</si>
  <si>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</si>
  <si>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</si>
  <si>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</si>
  <si>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</si>
  <si>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</si>
  <si>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</si>
  <si>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2.1</t>
  </si>
  <si>
    <t>Мероприятие 3.1</t>
  </si>
  <si>
    <t>Задача 3. Содержание мест захоронения</t>
  </si>
  <si>
    <t xml:space="preserve">«Развитие инженерного обеспечения микрорайонов города Назарово»  </t>
  </si>
  <si>
    <t xml:space="preserve">"Реформирование и модернизация жилищно-коммунального хозяйства и повышение энергетической 
эффективности "
</t>
  </si>
  <si>
    <t xml:space="preserve">«Энергосбережение и повышение энергетической эффективности города Назарово»  </t>
  </si>
  <si>
    <t xml:space="preserve">Замена ламп накаливания на энергосберегающие в учреждениях бюджетной сферы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</si>
  <si>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</si>
  <si>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</si>
  <si>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</si>
  <si>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</si>
  <si>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</si>
  <si>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</si>
  <si>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</si>
  <si>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</si>
  <si>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</si>
  <si>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</si>
  <si>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</si>
  <si>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"УГХ"</t>
  </si>
  <si>
    <t>Обеспечение деятельности МКУ "СМК"</t>
  </si>
  <si>
    <t>Капитальный ремонт общего имущества многоквартирных домов</t>
  </si>
  <si>
    <t>Мероприятие 2</t>
  </si>
  <si>
    <t>Мероприятие 3</t>
  </si>
  <si>
    <t>Компенсация части расходов граждан на оплату коммунальных услуг с учетом показателя доступности коммунальных услуг</t>
  </si>
  <si>
    <t xml:space="preserve">"Реформирование и модернизация жилищно-коммунального хозяйства и повышение энергетической эффективности " </t>
  </si>
  <si>
    <t>Подпрограмма №1 «Развитие инженерного обеспечения микрорайонов города Назарово» , всего</t>
  </si>
  <si>
    <t xml:space="preserve">Всего по Программе «Реформирование и модернизация жилищно-коммунального хозяйства и повышение энергетической эффективности» </t>
  </si>
  <si>
    <t>Подпрограмма №2 «Энергосбережение и повышение энергетической эффективности города Назарово», всего</t>
  </si>
  <si>
    <t>Мероприятие 2.Капитальный ремонт общего имущества многоквартирных домов, 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</si>
  <si>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</si>
  <si>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</si>
  <si>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</si>
  <si>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</si>
  <si>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</si>
  <si>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</si>
  <si>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</si>
  <si>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</si>
  <si>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</si>
  <si>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</si>
  <si>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0330075550</t>
  </si>
  <si>
    <t>0113</t>
  </si>
  <si>
    <t>0501</t>
  </si>
  <si>
    <t>0390045080</t>
  </si>
  <si>
    <t>0320045020</t>
  </si>
  <si>
    <t>852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</si>
  <si>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</si>
  <si>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</si>
  <si>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</si>
  <si>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</si>
  <si>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</si>
  <si>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</si>
  <si>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</si>
  <si>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</si>
  <si>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</si>
  <si>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</si>
  <si>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</si>
  <si>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</si>
  <si>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</si>
  <si>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0334513</t>
  </si>
  <si>
    <t>Текущий ремонт мемориала Назаровцам участникам ВОВ</t>
  </si>
  <si>
    <t>Дополнительные работы по строительству городского кладбища традиционного захоронения по адресу: Красноярский край, г. Назарово, ул. Осиновая, №1 "Г" (стр)</t>
  </si>
  <si>
    <t>Мероприятие 3.13</t>
  </si>
  <si>
    <t>тыс. рублей</t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</si>
  <si>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</si>
  <si>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</si>
  <si>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</si>
  <si>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0310075710</t>
  </si>
  <si>
    <t>03100S5710</t>
  </si>
  <si>
    <t>0310075720</t>
  </si>
  <si>
    <t>03100S5720</t>
  </si>
  <si>
    <t>0390010210</t>
  </si>
  <si>
    <t>Содержание городских фонтанов: на территории детского городка «Радуга детства», на центральной площади, на территории «Зеленого базара"</t>
  </si>
  <si>
    <t>первый год планового периода      2018</t>
  </si>
  <si>
    <t>очередной финансовый год            2017</t>
  </si>
  <si>
    <t>Ликвидация дикорастущих трав с наркотическими свойствами</t>
  </si>
  <si>
    <t>Оформление ледового городка: на  территории детского парка  (4 фигуры), на площади пос. Бор (4 фигуры)</t>
  </si>
  <si>
    <t>Монтаж, обслуживание новогодней иллюминации на территории города Назарово</t>
  </si>
  <si>
    <t>0412</t>
  </si>
  <si>
    <t>второй год планового периода      2019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</si>
  <si>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</si>
  <si>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</si>
  <si>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</si>
  <si>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</si>
  <si>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Мероприятие 1.3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</si>
  <si>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</si>
  <si>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</si>
  <si>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</si>
  <si>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</si>
  <si>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</si>
  <si>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>Мероприятие 3.9</t>
  </si>
  <si>
    <t>Мероприятие 3.10</t>
  </si>
  <si>
    <t>Мероприятие 3.11</t>
  </si>
  <si>
    <t>Мероприятие 3.14</t>
  </si>
  <si>
    <t>очередной финансовый год                         2017</t>
  </si>
  <si>
    <t>первый год планового периода     2018</t>
  </si>
  <si>
    <t>второй год планового периода     2019</t>
  </si>
  <si>
    <t>Мероприятие 4</t>
  </si>
  <si>
    <t>Мероприятие 4. Компенсация части расходов граждан на оплату коммунальных услуг с учетом показателя доступности коммунальных услуг,  всего</t>
  </si>
  <si>
    <t>4.1.1</t>
  </si>
  <si>
    <t>4.1.2</t>
  </si>
  <si>
    <t>4.1.3</t>
  </si>
  <si>
    <t>Подпрограмма 4</t>
  </si>
  <si>
    <t xml:space="preserve">«Формирование комфортной городской среды» </t>
  </si>
  <si>
    <t>Подпрограмма №4 «Формирование комфортной городской среды»,    всего</t>
  </si>
  <si>
    <t>03400L5550</t>
  </si>
  <si>
    <t>Мероприятие 4.1</t>
  </si>
  <si>
    <t>Мероприятие 4.2</t>
  </si>
  <si>
    <t>Мероприятие 1.4</t>
  </si>
  <si>
    <t>0310045220</t>
  </si>
  <si>
    <t>Ремонт и содержание сетей уличного освещения ( в т.ч. КЗ 2016 г. - 253,420 тыс.руб.)</t>
  </si>
  <si>
    <t xml:space="preserve">Содержание городских фонтанов. Оплата по мировому соглашению за 2014 год </t>
  </si>
  <si>
    <t>814</t>
  </si>
  <si>
    <t>033004504</t>
  </si>
  <si>
    <t>Изготовление аншлагов (КЗ 2016 г.)</t>
  </si>
  <si>
    <t>МБ</t>
  </si>
  <si>
    <t>ФБ</t>
  </si>
  <si>
    <t>03400R5500</t>
  </si>
  <si>
    <t>03400R5550</t>
  </si>
  <si>
    <t>Ремонт и содержание муниципального жилищного фонда</t>
  </si>
  <si>
    <t>0390045110</t>
  </si>
  <si>
    <t>Мероприятие 3.2</t>
  </si>
  <si>
    <t>Благоустройство дворовых территорий многоквартирных домов, в том числе</t>
  </si>
  <si>
    <t>4.1.4</t>
  </si>
  <si>
    <t>4.1.5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</si>
  <si>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</si>
  <si>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</si>
  <si>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</si>
  <si>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</si>
  <si>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</si>
  <si>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</si>
  <si>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</si>
  <si>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</si>
  <si>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</si>
  <si>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</si>
  <si>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</si>
  <si>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</si>
  <si>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</si>
  <si>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</si>
  <si>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</si>
  <si>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4.1.22</t>
  </si>
  <si>
    <t>4.1.23</t>
  </si>
  <si>
    <t>4.1.24</t>
  </si>
  <si>
    <t xml:space="preserve"> </t>
  </si>
  <si>
    <t>г. Назарово, ул. 30 лет ВЛКСМ, д. 27б</t>
  </si>
  <si>
    <t>г. Назарово, ул. 30 лет ВЛКСМ, д. 87</t>
  </si>
  <si>
    <t>г. Назарово, 8 микрорайон, д. 17А</t>
  </si>
  <si>
    <t>г. Назарово, ул. Арбузова, д. 77Б</t>
  </si>
  <si>
    <t>г. Назарово, ул. Арбузова, д. 85Б</t>
  </si>
  <si>
    <t>г. Назарово, ул. Арбузова, д. 94</t>
  </si>
  <si>
    <t>г. Назарово, ул. Арбузова, д. 120А</t>
  </si>
  <si>
    <t>г. Назарово, ул. Парковая, д. 41</t>
  </si>
  <si>
    <t>г. Назарово, ул. Чехова, д. 7А</t>
  </si>
  <si>
    <t>г. Назарово, ул. Школьная, д. 4</t>
  </si>
  <si>
    <t>г. Назарово, ул. Школьная, д. 53</t>
  </si>
  <si>
    <t>г. Назарово, ул. Школьная, д. 57</t>
  </si>
  <si>
    <t>г. Назарово, ул. Арбузова, д. 77</t>
  </si>
  <si>
    <t>г. Назарово, ул. Чехова, д. 6</t>
  </si>
  <si>
    <t>г. Назарово, ул. Чехова, д. 18</t>
  </si>
  <si>
    <t>г. Назарово, Московская, 3</t>
  </si>
  <si>
    <t>г. Назарово, Сибирская, 4</t>
  </si>
  <si>
    <t>г. Назарово, Сибирская, 6</t>
  </si>
  <si>
    <t>г. Назарово, Парковая, 45</t>
  </si>
  <si>
    <t>г. Назарово, Сибирская, 8А</t>
  </si>
  <si>
    <t>г. Назарово, 30 лет ВЛКСМ, 83</t>
  </si>
  <si>
    <t>г. Назарово, Чехова, 1 А</t>
  </si>
  <si>
    <t>г. Назарово, Арбузова, 129</t>
  </si>
  <si>
    <t>г. Назарово, Арбузова, 129 А</t>
  </si>
  <si>
    <t>4.1.6</t>
  </si>
  <si>
    <t>Благоустройство территорий городских округов соответствующего функционального назначения (площадей, набережных, улиц, пешеходных зон, скверов, парков, иных территорий), в том числе:</t>
  </si>
  <si>
    <t>Благоустройство центральной площади города, расположенной по адресу Красноярский край, город Назарово, ул. К.Маркса, сооружение № 21В</t>
  </si>
  <si>
    <t>Мероприятие 3.15</t>
  </si>
  <si>
    <t>Обслуживание фонтана на центральной площади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</si>
  <si>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</si>
  <si>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</si>
  <si>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Капитальный ремонт объектов водо- и теплоснабжения: 2017 г. - Капитальный ремонт участка напорного коллектора от КНС №1</t>
  </si>
  <si>
    <t>Мероприятие 3.Ремонт и содержание муниципального жилищного фонда</t>
  </si>
  <si>
    <t>811</t>
  </si>
  <si>
    <t>Мероприятие 4.2.1</t>
  </si>
  <si>
    <t>Мероприятие 4.2.2</t>
  </si>
  <si>
    <t>Ремонт наружного освещения центральной площади города, расположенной по адресу Красноярский край, город Назарово, ул. К.Маркса, сооружение № 21В</t>
  </si>
  <si>
    <t>Мероприятие 5</t>
  </si>
  <si>
    <t>Выполнение инженерно  изыскательских, проектных работ на капитальный ремонт многоэтажного жилого дома, расположенного по адресу: г. Назарово, ул. Арбузова, №86, строение № 1 (до 2007 года - корпус 1)</t>
  </si>
  <si>
    <t>Мероприятие 1.5</t>
  </si>
  <si>
    <t>Проценты за пользование чужими денежными средствами. Государственная пошлина. Исполнительный лист ООО "СтройДекорМеталл"</t>
  </si>
  <si>
    <t>Мероприятие 4. Выполнение инженерно  изыскательских, проектных работ на капитальный ремонт многоэтажного жилого дома, расположенного по адресу: г. Назарово, ул. Арбузова, №86, строение № 1 (до 2007 года - корпус 1),  всего</t>
  </si>
  <si>
    <t>Вырубка сухих и аварийных деревьев на территории города Назарово</t>
  </si>
  <si>
    <t>Вырубка сухих и аварийных деревьев на территории города Назарово. Кред.задолж 2016г.</t>
  </si>
  <si>
    <t>Мероприятие 1.6</t>
  </si>
  <si>
    <t>Ремонт опор уличного освещения расположенных по адресу: г. Назарово, ул. Советская 12, ул. Чехова 2</t>
  </si>
  <si>
    <t>Приложение № 2 
к постановлению администрации города Назарово от 16.06.2017 г.  № 851-п  " О внесении  изменений в постановление администрации города Назарово от 08.11.2016 №1689-п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2017 год и плановый период 2018-2019 годы"</t>
  </si>
  <si>
    <t>Приложение № 1 
к постановлению администрации города Назарово от 16.06.2017 г.  № 851-п  " О внесении  изменений в постановление администрации города Назарово от 08.11.2016 №1689-п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2017 год и плановый период 2018-2019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</si>
</sst>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0.000;[Red]0.000"/>
    <numFmt numFmtId="175" formatCode="#,##0.00000"/>
    <numFmt numFmtId="176" formatCode="#,##0.0000"/>
  </numFmts>
  <fonts count="3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4" fillId="0" borderId="0"/>
    <xf numFmtId="0" fontId="13" fillId="0" borderId="0"/>
    <xf numFmtId="0" fontId="13" fillId="0" borderId="0"/>
    <xf numFmtId="0" fontId="7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</cellStyleXfs>
  <cellXfs count="255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166" fontId="1" fillId="0" borderId="0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2" fontId="8" fillId="2" borderId="1" xfId="0" applyNumberFormat="1" applyFont="1" applyFill="1" applyBorder="1" applyAlignment="1">
      <alignment horizontal="justify" vertical="top" wrapText="1"/>
    </xf>
    <xf numFmtId="0" fontId="2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justify" vertical="top" wrapText="1"/>
    </xf>
    <xf numFmtId="0" fontId="23" fillId="0" borderId="1" xfId="0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justify" vertical="top" wrapText="1"/>
    </xf>
    <xf numFmtId="0" fontId="8" fillId="0" borderId="5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justify" vertical="top" wrapText="1"/>
    </xf>
    <xf numFmtId="0" fontId="23" fillId="0" borderId="5" xfId="0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justify" vertical="top" wrapText="1"/>
    </xf>
    <xf numFmtId="0" fontId="17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vertical="top" wrapText="1"/>
    </xf>
    <xf numFmtId="168" fontId="8" fillId="0" borderId="1" xfId="0" applyNumberFormat="1" applyFont="1" applyBorder="1" applyAlignment="1">
      <alignment horizontal="justify" vertical="top" wrapText="1"/>
    </xf>
    <xf numFmtId="4" fontId="8" fillId="0" borderId="1" xfId="0" applyNumberFormat="1" applyFont="1" applyBorder="1" applyAlignment="1">
      <alignment horizontal="justify" vertical="top" wrapText="1"/>
    </xf>
    <xf numFmtId="171" fontId="8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0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168" fontId="10" fillId="4" borderId="1" xfId="0" applyNumberFormat="1" applyFont="1" applyFill="1" applyBorder="1" applyAlignment="1">
      <alignment horizontal="justify" vertical="top" wrapText="1"/>
    </xf>
    <xf numFmtId="2" fontId="10" fillId="4" borderId="1" xfId="0" applyNumberFormat="1" applyFont="1" applyFill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 wrapText="1"/>
    </xf>
    <xf numFmtId="165" fontId="23" fillId="0" borderId="3" xfId="0" applyNumberFormat="1" applyFont="1" applyBorder="1" applyAlignment="1">
      <alignment horizontal="left" vertical="top" wrapText="1"/>
    </xf>
    <xf numFmtId="169" fontId="2" fillId="0" borderId="0" xfId="0" applyNumberFormat="1" applyFont="1"/>
    <xf numFmtId="2" fontId="20" fillId="4" borderId="1" xfId="0" applyNumberFormat="1" applyFont="1" applyFill="1" applyBorder="1" applyAlignment="1">
      <alignment horizontal="justify" vertical="top" wrapText="1"/>
    </xf>
    <xf numFmtId="0" fontId="8" fillId="0" borderId="5" xfId="0" applyFont="1" applyBorder="1" applyAlignment="1">
      <alignment horizontal="center" vertical="top" wrapText="1"/>
    </xf>
    <xf numFmtId="164" fontId="2" fillId="0" borderId="0" xfId="0" applyNumberFormat="1" applyFont="1"/>
    <xf numFmtId="49" fontId="10" fillId="2" borderId="1" xfId="0" applyNumberFormat="1" applyFont="1" applyFill="1" applyBorder="1" applyAlignment="1">
      <alignment horizontal="justify" vertical="top" wrapText="1"/>
    </xf>
    <xf numFmtId="0" fontId="28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justify" vertical="top" wrapText="1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168" fontId="8" fillId="2" borderId="1" xfId="0" applyNumberFormat="1" applyFont="1" applyFill="1" applyBorder="1" applyAlignment="1">
      <alignment horizontal="justify" vertical="top" wrapText="1"/>
    </xf>
    <xf numFmtId="171" fontId="10" fillId="0" borderId="1" xfId="0" applyNumberFormat="1" applyFont="1" applyBorder="1" applyAlignment="1">
      <alignment horizontal="justify" vertical="top" wrapText="1"/>
    </xf>
    <xf numFmtId="0" fontId="9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67" fontId="2" fillId="5" borderId="0" xfId="0" applyNumberFormat="1" applyFont="1" applyFill="1" applyAlignment="1">
      <alignment vertical="center"/>
    </xf>
    <xf numFmtId="170" fontId="2" fillId="5" borderId="0" xfId="0" applyNumberFormat="1" applyFont="1" applyFill="1"/>
    <xf numFmtId="168" fontId="10" fillId="2" borderId="1" xfId="0" applyNumberFormat="1" applyFont="1" applyFill="1" applyBorder="1" applyAlignment="1">
      <alignment horizontal="justify" vertical="top" wrapText="1"/>
    </xf>
    <xf numFmtId="172" fontId="8" fillId="0" borderId="1" xfId="0" applyNumberFormat="1" applyFont="1" applyBorder="1" applyAlignment="1">
      <alignment horizontal="justify" vertical="top" wrapText="1"/>
    </xf>
    <xf numFmtId="172" fontId="23" fillId="2" borderId="1" xfId="0" applyNumberFormat="1" applyFont="1" applyFill="1" applyBorder="1" applyAlignment="1">
      <alignment horizontal="left" vertical="top" wrapText="1"/>
    </xf>
    <xf numFmtId="173" fontId="8" fillId="0" borderId="1" xfId="0" applyNumberFormat="1" applyFont="1" applyBorder="1" applyAlignment="1">
      <alignment horizontal="justify" vertical="top" wrapText="1"/>
    </xf>
    <xf numFmtId="173" fontId="8" fillId="2" borderId="1" xfId="0" applyNumberFormat="1" applyFont="1" applyFill="1" applyBorder="1" applyAlignment="1">
      <alignment horizontal="justify" vertical="top" wrapText="1"/>
    </xf>
    <xf numFmtId="4" fontId="23" fillId="0" borderId="1" xfId="0" applyNumberFormat="1" applyFont="1" applyBorder="1" applyAlignment="1">
      <alignment horizontal="justify" vertical="top" wrapText="1"/>
    </xf>
    <xf numFmtId="0" fontId="12" fillId="6" borderId="1" xfId="0" applyFont="1" applyFill="1" applyBorder="1" applyAlignment="1">
      <alignment vertical="top" wrapText="1"/>
    </xf>
    <xf numFmtId="0" fontId="27" fillId="6" borderId="1" xfId="0" applyFont="1" applyFill="1" applyBorder="1" applyAlignment="1">
      <alignment vertical="top" wrapText="1"/>
    </xf>
    <xf numFmtId="49" fontId="10" fillId="6" borderId="1" xfId="0" applyNumberFormat="1" applyFont="1" applyFill="1" applyBorder="1" applyAlignment="1">
      <alignment horizontal="justify" vertical="top" wrapText="1"/>
    </xf>
    <xf numFmtId="2" fontId="10" fillId="6" borderId="1" xfId="0" applyNumberFormat="1" applyFont="1" applyFill="1" applyBorder="1" applyAlignment="1">
      <alignment horizontal="justify" vertical="top" wrapText="1"/>
    </xf>
    <xf numFmtId="4" fontId="10" fillId="6" borderId="1" xfId="0" applyNumberFormat="1" applyFont="1" applyFill="1" applyBorder="1" applyAlignment="1">
      <alignment horizontal="justify" vertical="top" wrapText="1"/>
    </xf>
    <xf numFmtId="2" fontId="24" fillId="6" borderId="1" xfId="0" applyNumberFormat="1" applyFont="1" applyFill="1" applyBorder="1" applyAlignment="1">
      <alignment horizontal="justify" vertical="top" wrapText="1"/>
    </xf>
    <xf numFmtId="4" fontId="24" fillId="6" borderId="1" xfId="0" applyNumberFormat="1" applyFont="1" applyFill="1" applyBorder="1" applyAlignment="1">
      <alignment horizontal="justify" vertical="top" wrapText="1"/>
    </xf>
    <xf numFmtId="173" fontId="10" fillId="6" borderId="1" xfId="0" applyNumberFormat="1" applyFont="1" applyFill="1" applyBorder="1" applyAlignment="1">
      <alignment horizontal="justify" vertical="top" wrapText="1"/>
    </xf>
    <xf numFmtId="0" fontId="17" fillId="6" borderId="1" xfId="0" applyFont="1" applyFill="1" applyBorder="1"/>
    <xf numFmtId="2" fontId="25" fillId="6" borderId="1" xfId="0" applyNumberFormat="1" applyFont="1" applyFill="1" applyBorder="1" applyAlignment="1">
      <alignment horizontal="left" vertical="top"/>
    </xf>
    <xf numFmtId="173" fontId="25" fillId="6" borderId="1" xfId="0" applyNumberFormat="1" applyFont="1" applyFill="1" applyBorder="1" applyAlignment="1">
      <alignment horizontal="left" vertical="top"/>
    </xf>
    <xf numFmtId="49" fontId="8" fillId="6" borderId="1" xfId="0" applyNumberFormat="1" applyFont="1" applyFill="1" applyBorder="1" applyAlignment="1">
      <alignment horizontal="justify" vertical="top" wrapText="1"/>
    </xf>
    <xf numFmtId="165" fontId="20" fillId="6" borderId="1" xfId="0" applyNumberFormat="1" applyFont="1" applyFill="1" applyBorder="1" applyAlignment="1">
      <alignment horizontal="justify" vertical="top" wrapText="1"/>
    </xf>
    <xf numFmtId="49" fontId="23" fillId="6" borderId="1" xfId="0" applyNumberFormat="1" applyFont="1" applyFill="1" applyBorder="1" applyAlignment="1">
      <alignment horizontal="justify" vertical="top" wrapText="1"/>
    </xf>
    <xf numFmtId="168" fontId="10" fillId="6" borderId="1" xfId="0" applyNumberFormat="1" applyFont="1" applyFill="1" applyBorder="1" applyAlignment="1">
      <alignment horizontal="justify" vertical="top" wrapText="1"/>
    </xf>
    <xf numFmtId="168" fontId="24" fillId="6" borderId="1" xfId="0" applyNumberFormat="1" applyFont="1" applyFill="1" applyBorder="1" applyAlignment="1">
      <alignment horizontal="justify" vertical="top" wrapText="1"/>
    </xf>
    <xf numFmtId="0" fontId="27" fillId="6" borderId="3" xfId="0" applyFont="1" applyFill="1" applyBorder="1" applyAlignment="1">
      <alignment vertical="top" wrapText="1"/>
    </xf>
    <xf numFmtId="49" fontId="23" fillId="6" borderId="3" xfId="0" applyNumberFormat="1" applyFont="1" applyFill="1" applyBorder="1" applyAlignment="1">
      <alignment horizontal="justify" vertical="top" wrapText="1"/>
    </xf>
    <xf numFmtId="0" fontId="20" fillId="2" borderId="1" xfId="1" applyFont="1" applyFill="1" applyBorder="1" applyAlignment="1" applyProtection="1">
      <alignment vertical="top" wrapText="1"/>
    </xf>
    <xf numFmtId="0" fontId="20" fillId="2" borderId="1" xfId="0" applyFont="1" applyFill="1" applyBorder="1" applyAlignment="1">
      <alignment vertical="top" wrapText="1"/>
    </xf>
    <xf numFmtId="165" fontId="20" fillId="2" borderId="5" xfId="0" applyNumberFormat="1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justify" vertical="top" wrapText="1"/>
    </xf>
    <xf numFmtId="49" fontId="17" fillId="2" borderId="0" xfId="0" applyNumberFormat="1" applyFont="1" applyFill="1" applyAlignment="1">
      <alignment vertical="top"/>
    </xf>
    <xf numFmtId="0" fontId="17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justify" vertical="top" wrapText="1"/>
    </xf>
    <xf numFmtId="171" fontId="10" fillId="6" borderId="1" xfId="0" applyNumberFormat="1" applyFont="1" applyFill="1" applyBorder="1" applyAlignment="1">
      <alignment horizontal="justify" vertical="top" wrapText="1"/>
    </xf>
    <xf numFmtId="171" fontId="24" fillId="6" borderId="1" xfId="0" applyNumberFormat="1" applyFont="1" applyFill="1" applyBorder="1" applyAlignment="1">
      <alignment horizontal="justify" vertical="top" wrapText="1"/>
    </xf>
    <xf numFmtId="164" fontId="10" fillId="0" borderId="1" xfId="0" applyNumberFormat="1" applyFont="1" applyBorder="1" applyAlignment="1">
      <alignment horizontal="justify" vertical="top" wrapText="1"/>
    </xf>
    <xf numFmtId="164" fontId="10" fillId="6" borderId="1" xfId="0" applyNumberFormat="1" applyFont="1" applyFill="1" applyBorder="1" applyAlignment="1">
      <alignment horizontal="justify" vertical="top" wrapText="1"/>
    </xf>
    <xf numFmtId="164" fontId="24" fillId="6" borderId="1" xfId="0" applyNumberFormat="1" applyFont="1" applyFill="1" applyBorder="1" applyAlignment="1">
      <alignment horizontal="justify" vertical="top" wrapText="1"/>
    </xf>
    <xf numFmtId="164" fontId="22" fillId="2" borderId="1" xfId="0" applyNumberFormat="1" applyFont="1" applyFill="1" applyBorder="1" applyAlignment="1">
      <alignment horizontal="justify" vertical="top" wrapText="1"/>
    </xf>
    <xf numFmtId="171" fontId="22" fillId="2" borderId="1" xfId="0" applyNumberFormat="1" applyFont="1" applyFill="1" applyBorder="1" applyAlignment="1">
      <alignment horizontal="justify" vertical="top" wrapText="1"/>
    </xf>
    <xf numFmtId="169" fontId="20" fillId="2" borderId="3" xfId="0" applyNumberFormat="1" applyFont="1" applyFill="1" applyBorder="1" applyAlignment="1">
      <alignment horizontal="left" vertical="top" wrapText="1"/>
    </xf>
    <xf numFmtId="171" fontId="10" fillId="3" borderId="1" xfId="0" applyNumberFormat="1" applyFont="1" applyFill="1" applyBorder="1" applyAlignment="1">
      <alignment horizontal="justify" vertical="top" wrapText="1"/>
    </xf>
    <xf numFmtId="164" fontId="10" fillId="3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0" fontId="8" fillId="2" borderId="1" xfId="0" applyFont="1" applyFill="1" applyBorder="1" applyAlignment="1">
      <alignment vertical="top" wrapText="1"/>
    </xf>
    <xf numFmtId="0" fontId="11" fillId="2" borderId="5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28" fillId="6" borderId="1" xfId="0" applyFont="1" applyFill="1" applyBorder="1" applyAlignment="1">
      <alignment horizontal="left" vertical="top"/>
    </xf>
    <xf numFmtId="0" fontId="31" fillId="0" borderId="0" xfId="0" applyFont="1" applyFill="1"/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164" fontId="20" fillId="2" borderId="1" xfId="0" applyNumberFormat="1" applyFont="1" applyFill="1" applyBorder="1" applyAlignment="1">
      <alignment horizontal="justify" vertical="top" wrapText="1"/>
    </xf>
    <xf numFmtId="166" fontId="10" fillId="6" borderId="1" xfId="0" applyNumberFormat="1" applyFont="1" applyFill="1" applyBorder="1" applyAlignment="1">
      <alignment horizontal="justify" vertical="top" wrapText="1"/>
    </xf>
    <xf numFmtId="166" fontId="24" fillId="6" borderId="1" xfId="0" applyNumberFormat="1" applyFont="1" applyFill="1" applyBorder="1" applyAlignment="1">
      <alignment horizontal="justify" vertical="top" wrapText="1"/>
    </xf>
    <xf numFmtId="164" fontId="8" fillId="2" borderId="1" xfId="0" applyNumberFormat="1" applyFont="1" applyFill="1" applyBorder="1" applyAlignment="1">
      <alignment horizontal="justify" vertical="top" wrapText="1"/>
    </xf>
    <xf numFmtId="166" fontId="8" fillId="2" borderId="1" xfId="0" applyNumberFormat="1" applyFont="1" applyFill="1" applyBorder="1" applyAlignment="1">
      <alignment horizontal="justify" vertical="top" wrapText="1"/>
    </xf>
    <xf numFmtId="168" fontId="8" fillId="0" borderId="3" xfId="0" applyNumberFormat="1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49" fontId="29" fillId="2" borderId="1" xfId="0" applyNumberFormat="1" applyFont="1" applyFill="1" applyBorder="1" applyAlignment="1">
      <alignment horizontal="justify" vertical="top" wrapText="1"/>
    </xf>
    <xf numFmtId="164" fontId="29" fillId="2" borderId="1" xfId="0" applyNumberFormat="1" applyFont="1" applyFill="1" applyBorder="1" applyAlignment="1">
      <alignment horizontal="justify" vertical="top" wrapText="1"/>
    </xf>
    <xf numFmtId="168" fontId="29" fillId="2" borderId="1" xfId="0" applyNumberFormat="1" applyFont="1" applyFill="1" applyBorder="1" applyAlignment="1">
      <alignment horizontal="justify" vertical="top" wrapText="1"/>
    </xf>
    <xf numFmtId="0" fontId="29" fillId="2" borderId="3" xfId="0" applyFont="1" applyFill="1" applyBorder="1" applyAlignment="1">
      <alignment vertical="top" wrapText="1"/>
    </xf>
    <xf numFmtId="0" fontId="29" fillId="2" borderId="4" xfId="0" applyFont="1" applyFill="1" applyBorder="1" applyAlignment="1">
      <alignment vertical="top" wrapText="1"/>
    </xf>
    <xf numFmtId="0" fontId="29" fillId="2" borderId="5" xfId="0" applyFont="1" applyFill="1" applyBorder="1" applyAlignment="1">
      <alignment vertical="top" wrapText="1"/>
    </xf>
    <xf numFmtId="167" fontId="6" fillId="5" borderId="0" xfId="0" applyNumberFormat="1" applyFont="1" applyFill="1"/>
    <xf numFmtId="168" fontId="20" fillId="2" borderId="1" xfId="0" applyNumberFormat="1" applyFont="1" applyFill="1" applyBorder="1" applyAlignment="1">
      <alignment horizontal="justify" vertical="top" wrapText="1"/>
    </xf>
    <xf numFmtId="174" fontId="20" fillId="2" borderId="1" xfId="0" applyNumberFormat="1" applyFont="1" applyFill="1" applyBorder="1" applyAlignment="1">
      <alignment horizontal="justify" vertical="top" wrapText="1"/>
    </xf>
    <xf numFmtId="166" fontId="8" fillId="0" borderId="1" xfId="0" applyNumberFormat="1" applyFont="1" applyBorder="1" applyAlignment="1">
      <alignment horizontal="justify" vertical="top" wrapText="1"/>
    </xf>
    <xf numFmtId="167" fontId="8" fillId="0" borderId="1" xfId="0" applyNumberFormat="1" applyFont="1" applyBorder="1" applyAlignment="1">
      <alignment horizontal="justify" vertical="top" wrapText="1"/>
    </xf>
    <xf numFmtId="167" fontId="10" fillId="0" borderId="1" xfId="0" applyNumberFormat="1" applyFont="1" applyBorder="1" applyAlignment="1">
      <alignment horizontal="justify" vertical="top" wrapText="1"/>
    </xf>
    <xf numFmtId="175" fontId="8" fillId="0" borderId="1" xfId="0" applyNumberFormat="1" applyFont="1" applyBorder="1" applyAlignment="1">
      <alignment horizontal="justify" vertical="top" wrapText="1"/>
    </xf>
    <xf numFmtId="175" fontId="10" fillId="0" borderId="1" xfId="0" applyNumberFormat="1" applyFont="1" applyBorder="1" applyAlignment="1">
      <alignment horizontal="justify" vertical="top" wrapText="1"/>
    </xf>
    <xf numFmtId="166" fontId="10" fillId="4" borderId="1" xfId="0" applyNumberFormat="1" applyFont="1" applyFill="1" applyBorder="1" applyAlignment="1">
      <alignment horizontal="justify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164" fontId="20" fillId="2" borderId="1" xfId="0" applyNumberFormat="1" applyFont="1" applyFill="1" applyBorder="1" applyAlignment="1">
      <alignment horizontal="justify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0" fontId="29" fillId="0" borderId="5" xfId="0" applyFont="1" applyFill="1" applyBorder="1" applyAlignment="1">
      <alignment horizontal="center" vertical="top" wrapText="1"/>
    </xf>
    <xf numFmtId="164" fontId="20" fillId="2" borderId="1" xfId="0" applyNumberFormat="1" applyFont="1" applyFill="1" applyBorder="1" applyAlignment="1">
      <alignment horizontal="justify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167" fontId="8" fillId="2" borderId="1" xfId="0" applyNumberFormat="1" applyFont="1" applyFill="1" applyBorder="1" applyAlignment="1">
      <alignment horizontal="justify" vertical="top" wrapText="1"/>
    </xf>
    <xf numFmtId="2" fontId="8" fillId="0" borderId="3" xfId="0" applyNumberFormat="1" applyFont="1" applyBorder="1" applyAlignment="1">
      <alignment horizontal="justify" vertical="top" wrapText="1"/>
    </xf>
    <xf numFmtId="164" fontId="20" fillId="4" borderId="1" xfId="0" applyNumberFormat="1" applyFont="1" applyFill="1" applyBorder="1" applyAlignment="1">
      <alignment horizontal="justify" vertical="top" wrapText="1"/>
    </xf>
    <xf numFmtId="166" fontId="8" fillId="0" borderId="1" xfId="0" quotePrefix="1" applyNumberFormat="1" applyFont="1" applyBorder="1" applyAlignment="1">
      <alignment horizontal="justify" vertical="top" wrapText="1"/>
    </xf>
    <xf numFmtId="167" fontId="10" fillId="6" borderId="1" xfId="0" applyNumberFormat="1" applyFont="1" applyFill="1" applyBorder="1" applyAlignment="1">
      <alignment horizontal="justify" vertical="top" wrapText="1"/>
    </xf>
    <xf numFmtId="167" fontId="24" fillId="6" borderId="1" xfId="0" applyNumberFormat="1" applyFont="1" applyFill="1" applyBorder="1" applyAlignment="1">
      <alignment horizontal="justify" vertical="top" wrapText="1"/>
    </xf>
    <xf numFmtId="176" fontId="10" fillId="6" borderId="1" xfId="0" applyNumberFormat="1" applyFont="1" applyFill="1" applyBorder="1" applyAlignment="1">
      <alignment horizontal="justify" vertical="top" wrapText="1"/>
    </xf>
    <xf numFmtId="176" fontId="24" fillId="6" borderId="1" xfId="0" applyNumberFormat="1" applyFont="1" applyFill="1" applyBorder="1" applyAlignment="1">
      <alignment horizontal="justify" vertical="top" wrapText="1"/>
    </xf>
    <xf numFmtId="167" fontId="10" fillId="4" borderId="1" xfId="0" applyNumberFormat="1" applyFont="1" applyFill="1" applyBorder="1" applyAlignment="1">
      <alignment horizontal="justify" vertical="top" wrapText="1"/>
    </xf>
    <xf numFmtId="166" fontId="10" fillId="3" borderId="1" xfId="0" applyNumberFormat="1" applyFont="1" applyFill="1" applyBorder="1" applyAlignment="1">
      <alignment horizontal="justify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176" fontId="8" fillId="0" borderId="1" xfId="0" applyNumberFormat="1" applyFont="1" applyBorder="1" applyAlignment="1">
      <alignment horizontal="justify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9" fillId="2" borderId="3" xfId="0" applyFont="1" applyFill="1" applyBorder="1" applyAlignment="1">
      <alignment horizontal="left" vertical="top" wrapText="1"/>
    </xf>
    <xf numFmtId="0" fontId="29" fillId="2" borderId="4" xfId="0" applyFont="1" applyFill="1" applyBorder="1" applyAlignment="1">
      <alignment horizontal="left" vertical="top" wrapText="1"/>
    </xf>
    <xf numFmtId="0" fontId="29" fillId="2" borderId="5" xfId="0" applyFont="1" applyFill="1" applyBorder="1" applyAlignment="1">
      <alignment horizontal="left" vertical="top" wrapText="1"/>
    </xf>
    <xf numFmtId="49" fontId="29" fillId="2" borderId="1" xfId="0" applyNumberFormat="1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 vertical="top"/>
    </xf>
    <xf numFmtId="0" fontId="17" fillId="0" borderId="4" xfId="0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0" fontId="10" fillId="6" borderId="3" xfId="0" applyFont="1" applyFill="1" applyBorder="1" applyAlignment="1">
      <alignment horizontal="center" vertical="top" wrapText="1"/>
    </xf>
    <xf numFmtId="0" fontId="10" fillId="6" borderId="5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horizontal="left" vertical="top" wrapText="1"/>
    </xf>
    <xf numFmtId="0" fontId="10" fillId="6" borderId="5" xfId="0" applyFont="1" applyFill="1" applyBorder="1" applyAlignment="1">
      <alignment horizontal="left" vertical="top" wrapText="1"/>
    </xf>
    <xf numFmtId="49" fontId="29" fillId="2" borderId="3" xfId="0" applyNumberFormat="1" applyFont="1" applyFill="1" applyBorder="1" applyAlignment="1">
      <alignment horizontal="center" vertical="top" wrapText="1"/>
    </xf>
    <xf numFmtId="49" fontId="29" fillId="2" borderId="4" xfId="0" applyNumberFormat="1" applyFont="1" applyFill="1" applyBorder="1" applyAlignment="1">
      <alignment horizontal="center" vertical="top" wrapText="1"/>
    </xf>
    <xf numFmtId="49" fontId="29" fillId="2" borderId="5" xfId="0" applyNumberFormat="1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5" xfId="0" applyFont="1" applyFill="1" applyBorder="1" applyAlignment="1">
      <alignment horizontal="center" vertical="top" wrapText="1"/>
    </xf>
    <xf numFmtId="0" fontId="10" fillId="6" borderId="4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2" borderId="8" xfId="0" applyFont="1" applyFill="1" applyBorder="1" applyAlignment="1">
      <alignment horizontal="left" vertical="top" wrapText="1"/>
    </xf>
    <xf numFmtId="0" fontId="23" fillId="2" borderId="7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right"/>
    </xf>
    <xf numFmtId="0" fontId="26" fillId="0" borderId="0" xfId="0" applyFont="1" applyAlignment="1">
      <alignment horizontal="left"/>
    </xf>
    <xf numFmtId="0" fontId="10" fillId="6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left" wrapText="1"/>
    </xf>
    <xf numFmtId="0" fontId="29" fillId="2" borderId="3" xfId="0" applyFont="1" applyFill="1" applyBorder="1" applyAlignment="1">
      <alignment horizontal="center" vertical="top" wrapText="1"/>
    </xf>
    <xf numFmtId="0" fontId="29" fillId="2" borderId="4" xfId="0" applyFont="1" applyFill="1" applyBorder="1" applyAlignment="1">
      <alignment horizontal="center" vertical="top" wrapText="1"/>
    </xf>
    <xf numFmtId="0" fontId="29" fillId="2" borderId="5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9" fontId="20" fillId="2" borderId="3" xfId="0" applyNumberFormat="1" applyFont="1" applyFill="1" applyBorder="1" applyAlignment="1">
      <alignment horizontal="left" vertical="top" wrapText="1"/>
    </xf>
    <xf numFmtId="169" fontId="20" fillId="2" borderId="5" xfId="0" applyNumberFormat="1" applyFont="1" applyFill="1" applyBorder="1" applyAlignment="1">
      <alignment horizontal="left" vertical="top" wrapText="1"/>
    </xf>
    <xf numFmtId="164" fontId="20" fillId="2" borderId="1" xfId="0" applyNumberFormat="1" applyFont="1" applyFill="1" applyBorder="1" applyAlignment="1">
      <alignment horizontal="justify"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167" fontId="32" fillId="4" borderId="12" xfId="0" applyNumberFormat="1" applyFont="1" applyFill="1" applyBorder="1" applyAlignment="1">
      <alignment horizontal="center" vertical="center"/>
    </xf>
    <xf numFmtId="167" fontId="32" fillId="4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19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vertical="top" wrapText="1"/>
    </xf>
    <xf numFmtId="0" fontId="10" fillId="6" borderId="3" xfId="0" applyFont="1" applyFill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6" fillId="0" borderId="0" xfId="0" applyFont="1" applyAlignment="1">
      <alignment horizontal="right"/>
    </xf>
  </cellXfs>
  <cellStyles count="26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08"/>
  <sheetViews>
    <sheetView view="pageBreakPreview" zoomScale="75" zoomScaleSheetLayoutView="75" workbookViewId="0">
      <selection activeCell="I15" sqref="I15"/>
    </sheetView>
  </sheetViews>
  <sheetFormatPr defaultColWidth="13.85546875" defaultRowHeight="15.75" x14ac:dyDescent="0.25"/>
  <cols>
    <col min="1" max="1" width="5.85546875" style="1" customWidth="1"/>
    <col min="2" max="2" width="19" style="1" customWidth="1"/>
    <col min="3" max="3" width="43.140625" style="1" customWidth="1"/>
    <col min="4" max="4" width="21.42578125" style="1" customWidth="1"/>
    <col min="5" max="5" width="6.140625" style="1" customWidth="1"/>
    <col min="6" max="6" width="6.85546875" style="1" customWidth="1"/>
    <col min="7" max="7" width="12.28515625" style="1" customWidth="1"/>
    <col min="8" max="8" width="4.5703125" style="1" customWidth="1"/>
    <col min="9" max="10" width="13.85546875" style="1" customWidth="1"/>
    <col min="11" max="11" width="14.28515625" style="1" customWidth="1"/>
    <col min="12" max="12" width="16.5703125" style="1" customWidth="1"/>
    <col min="13" max="13" width="15.140625" style="1" bestFit="1" customWidth="1"/>
    <col min="14" max="16384" width="13.85546875" style="1"/>
  </cols>
  <sheetData>
    <row r="2" spans="1:12" ht="140.25" customHeight="1" x14ac:dyDescent="0.25">
      <c r="A2" s="153"/>
      <c r="B2" s="153"/>
      <c r="C2" s="153"/>
      <c r="D2" s="153"/>
      <c r="E2" s="153"/>
      <c r="F2" s="153"/>
      <c r="G2" s="153"/>
      <c r="H2" s="194" t="s">
        <v>224</v>
      </c>
      <c r="I2" s="194"/>
      <c r="J2" s="194"/>
      <c r="K2" s="194"/>
      <c r="L2" s="194"/>
    </row>
    <row r="3" spans="1:12" ht="33.75" hidden="1" customHeight="1" x14ac:dyDescent="0.25">
      <c r="A3" s="153"/>
      <c r="B3" s="153"/>
      <c r="C3" s="153"/>
      <c r="D3" s="153"/>
      <c r="E3" s="153"/>
      <c r="F3" s="153"/>
      <c r="G3" s="153"/>
      <c r="H3" s="153"/>
      <c r="I3" s="232"/>
      <c r="J3" s="232"/>
      <c r="K3" s="232"/>
      <c r="L3" s="232"/>
    </row>
    <row r="4" spans="1:12" ht="14.25" hidden="1" customHeight="1" x14ac:dyDescent="0.25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2" hidden="1" x14ac:dyDescent="0.25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2" hidden="1" x14ac:dyDescent="0.25">
      <c r="A6" s="203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</row>
    <row r="7" spans="1:12" ht="0.75" customHeight="1" x14ac:dyDescent="0.25">
      <c r="A7" s="154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12" ht="18" customHeight="1" x14ac:dyDescent="0.25">
      <c r="A8" s="154"/>
      <c r="B8" s="153"/>
      <c r="C8" s="153"/>
      <c r="D8" s="153"/>
      <c r="E8" s="153"/>
      <c r="F8" s="153"/>
      <c r="G8" s="153"/>
      <c r="H8" s="195" t="s">
        <v>113</v>
      </c>
      <c r="I8" s="195"/>
      <c r="J8" s="195"/>
      <c r="K8" s="195"/>
      <c r="L8" s="195"/>
    </row>
    <row r="9" spans="1:12" ht="16.5" x14ac:dyDescent="0.25">
      <c r="A9" s="222" t="s">
        <v>7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</row>
    <row r="10" spans="1:12" ht="18.75" customHeight="1" x14ac:dyDescent="0.25">
      <c r="A10" s="223" t="s">
        <v>114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12" ht="12.75" customHeight="1" x14ac:dyDescent="0.3">
      <c r="A11" s="233"/>
      <c r="B11" s="233"/>
      <c r="C11" s="233"/>
      <c r="D11" s="233"/>
      <c r="E11" s="233"/>
      <c r="F11" s="233"/>
      <c r="G11" s="233"/>
      <c r="H11" s="233"/>
      <c r="I11"/>
      <c r="J11"/>
      <c r="K11"/>
      <c r="L11"/>
    </row>
    <row r="12" spans="1:12" ht="15.75" customHeight="1" x14ac:dyDescent="0.25">
      <c r="A12" s="237" t="s">
        <v>5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</row>
    <row r="13" spans="1:12" ht="29.25" customHeight="1" x14ac:dyDescent="0.25">
      <c r="A13" s="225" t="s">
        <v>6</v>
      </c>
      <c r="B13" s="225" t="s">
        <v>8</v>
      </c>
      <c r="C13" s="238" t="s">
        <v>9</v>
      </c>
      <c r="D13" s="225" t="s">
        <v>10</v>
      </c>
      <c r="E13" s="224" t="s">
        <v>88</v>
      </c>
      <c r="F13" s="224"/>
      <c r="G13" s="224"/>
      <c r="H13" s="224"/>
      <c r="I13" s="241"/>
      <c r="J13" s="241"/>
      <c r="K13" s="241"/>
      <c r="L13" s="242"/>
    </row>
    <row r="14" spans="1:12" ht="16.5" customHeight="1" x14ac:dyDescent="0.25">
      <c r="A14" s="225"/>
      <c r="B14" s="225"/>
      <c r="C14" s="239"/>
      <c r="D14" s="225"/>
      <c r="E14" s="224"/>
      <c r="F14" s="224"/>
      <c r="G14" s="224"/>
      <c r="H14" s="224"/>
      <c r="I14" s="243"/>
      <c r="J14" s="243"/>
      <c r="K14" s="243"/>
      <c r="L14" s="244"/>
    </row>
    <row r="15" spans="1:12" ht="67.5" customHeight="1" x14ac:dyDescent="0.25">
      <c r="A15" s="225"/>
      <c r="B15" s="225"/>
      <c r="C15" s="240"/>
      <c r="D15" s="225"/>
      <c r="E15" s="103" t="s">
        <v>11</v>
      </c>
      <c r="F15" s="103" t="s">
        <v>12</v>
      </c>
      <c r="G15" s="103" t="s">
        <v>13</v>
      </c>
      <c r="H15" s="103" t="s">
        <v>14</v>
      </c>
      <c r="I15" s="64" t="s">
        <v>107</v>
      </c>
      <c r="J15" s="64" t="s">
        <v>106</v>
      </c>
      <c r="K15" s="99" t="s">
        <v>112</v>
      </c>
      <c r="L15" s="64" t="s">
        <v>15</v>
      </c>
    </row>
    <row r="16" spans="1:12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12</v>
      </c>
      <c r="J16" s="9">
        <v>13</v>
      </c>
      <c r="K16" s="65"/>
      <c r="L16" s="65">
        <v>14</v>
      </c>
    </row>
    <row r="17" spans="1:14" ht="16.5" x14ac:dyDescent="0.25">
      <c r="A17" s="234">
        <v>1</v>
      </c>
      <c r="B17" s="235" t="s">
        <v>1</v>
      </c>
      <c r="C17" s="236" t="s">
        <v>38</v>
      </c>
      <c r="D17" s="92" t="s">
        <v>89</v>
      </c>
      <c r="E17" s="229"/>
      <c r="F17" s="229"/>
      <c r="G17" s="229"/>
      <c r="H17" s="229"/>
      <c r="I17" s="226">
        <f>I20+I34+I37+I64+I178+I195+I197+I199+I201</f>
        <v>73806.987000000008</v>
      </c>
      <c r="J17" s="226">
        <f>J20+J34+J37+J178+J195+J201</f>
        <v>41255.200000000004</v>
      </c>
      <c r="K17" s="112">
        <f>K20+K34+K37+K178+K195+K201</f>
        <v>41255.200000000004</v>
      </c>
      <c r="L17" s="228">
        <f>SUM(I17:K18)</f>
        <v>156317.38700000002</v>
      </c>
      <c r="M17" s="44"/>
    </row>
    <row r="18" spans="1:14" x14ac:dyDescent="0.25">
      <c r="A18" s="234"/>
      <c r="B18" s="235"/>
      <c r="C18" s="236"/>
      <c r="D18" s="93" t="s">
        <v>16</v>
      </c>
      <c r="E18" s="229"/>
      <c r="F18" s="229"/>
      <c r="G18" s="229"/>
      <c r="H18" s="229"/>
      <c r="I18" s="227"/>
      <c r="J18" s="227"/>
      <c r="K18" s="94"/>
      <c r="L18" s="228"/>
      <c r="M18" s="51"/>
    </row>
    <row r="19" spans="1:14" ht="30" customHeight="1" x14ac:dyDescent="0.25">
      <c r="A19" s="234"/>
      <c r="B19" s="235"/>
      <c r="C19" s="236"/>
      <c r="D19" s="95" t="s">
        <v>29</v>
      </c>
      <c r="E19" s="96"/>
      <c r="F19" s="96"/>
      <c r="G19" s="96"/>
      <c r="H19" s="96"/>
      <c r="I19" s="111">
        <f>I17</f>
        <v>73806.987000000008</v>
      </c>
      <c r="J19" s="111">
        <f>J17</f>
        <v>41255.200000000004</v>
      </c>
      <c r="K19" s="111">
        <f>K21+K35+K38+K178+K195+K201</f>
        <v>41255.200000000004</v>
      </c>
      <c r="L19" s="110">
        <f>SUM(I19:K19)</f>
        <v>156317.38700000002</v>
      </c>
      <c r="M19" s="12"/>
    </row>
    <row r="20" spans="1:14" ht="21.75" customHeight="1" x14ac:dyDescent="0.25">
      <c r="A20" s="184">
        <v>2</v>
      </c>
      <c r="B20" s="245" t="s">
        <v>2</v>
      </c>
      <c r="C20" s="185" t="s">
        <v>37</v>
      </c>
      <c r="D20" s="74" t="s">
        <v>17</v>
      </c>
      <c r="E20" s="76"/>
      <c r="F20" s="76"/>
      <c r="G20" s="76"/>
      <c r="H20" s="76"/>
      <c r="I20" s="163">
        <f>I22+I23+I25+I31+I32+I33</f>
        <v>23589.007549999998</v>
      </c>
      <c r="J20" s="88">
        <f>J22+J23+J27</f>
        <v>14400</v>
      </c>
      <c r="K20" s="88">
        <f>K22+K23+K27</f>
        <v>14400</v>
      </c>
      <c r="L20" s="163">
        <f>SUM(I20:K20)</f>
        <v>52389.007549999995</v>
      </c>
    </row>
    <row r="21" spans="1:14" ht="54" x14ac:dyDescent="0.25">
      <c r="A21" s="182"/>
      <c r="B21" s="246"/>
      <c r="C21" s="193"/>
      <c r="D21" s="90" t="s">
        <v>30</v>
      </c>
      <c r="E21" s="91"/>
      <c r="F21" s="91"/>
      <c r="G21" s="91"/>
      <c r="H21" s="91"/>
      <c r="I21" s="164">
        <f>I20</f>
        <v>23589.007549999998</v>
      </c>
      <c r="J21" s="89">
        <f>J22+J23+J25</f>
        <v>14400</v>
      </c>
      <c r="K21" s="89">
        <f>K22+K23+K25</f>
        <v>14400</v>
      </c>
      <c r="L21" s="164">
        <f>L20</f>
        <v>52389.007549999995</v>
      </c>
      <c r="M21" s="44"/>
    </row>
    <row r="22" spans="1:14" ht="48" customHeight="1" x14ac:dyDescent="0.25">
      <c r="A22" s="22">
        <v>3</v>
      </c>
      <c r="B22" s="149" t="s">
        <v>3</v>
      </c>
      <c r="C22" s="14" t="s">
        <v>143</v>
      </c>
      <c r="D22" s="59" t="s">
        <v>31</v>
      </c>
      <c r="E22" s="23" t="s">
        <v>65</v>
      </c>
      <c r="F22" s="23" t="s">
        <v>66</v>
      </c>
      <c r="G22" s="23" t="s">
        <v>64</v>
      </c>
      <c r="H22" s="23" t="s">
        <v>67</v>
      </c>
      <c r="I22" s="130">
        <v>2865.2048</v>
      </c>
      <c r="J22" s="60">
        <v>3000</v>
      </c>
      <c r="K22" s="60">
        <v>3000</v>
      </c>
      <c r="L22" s="130">
        <f>SUM(I22:K22)</f>
        <v>8865.2047999999995</v>
      </c>
      <c r="M22" s="44"/>
    </row>
    <row r="23" spans="1:14" ht="46.5" customHeight="1" x14ac:dyDescent="0.25">
      <c r="A23" s="20">
        <v>4</v>
      </c>
      <c r="B23" s="8" t="s">
        <v>4</v>
      </c>
      <c r="C23" s="8" t="s">
        <v>90</v>
      </c>
      <c r="D23" s="59" t="s">
        <v>31</v>
      </c>
      <c r="E23" s="25" t="s">
        <v>65</v>
      </c>
      <c r="F23" s="25" t="s">
        <v>66</v>
      </c>
      <c r="G23" s="25" t="s">
        <v>64</v>
      </c>
      <c r="H23" s="25" t="s">
        <v>67</v>
      </c>
      <c r="I23" s="30">
        <v>11210.05</v>
      </c>
      <c r="J23" s="41">
        <v>11300</v>
      </c>
      <c r="K23" s="41">
        <v>11300</v>
      </c>
      <c r="L23" s="30">
        <f>SUM(I23:K23)</f>
        <v>33810.050000000003</v>
      </c>
      <c r="M23" s="44"/>
      <c r="N23" s="18"/>
    </row>
    <row r="24" spans="1:14" ht="6" hidden="1" customHeight="1" x14ac:dyDescent="0.25">
      <c r="A24" s="21"/>
      <c r="B24" s="10"/>
      <c r="C24" s="10"/>
      <c r="D24" s="11"/>
      <c r="E24" s="25"/>
      <c r="F24" s="23"/>
      <c r="G24" s="23"/>
      <c r="H24" s="37"/>
      <c r="I24" s="41"/>
      <c r="J24" s="41"/>
      <c r="K24" s="41"/>
      <c r="L24" s="41"/>
      <c r="N24" s="18"/>
    </row>
    <row r="25" spans="1:14" ht="24" customHeight="1" x14ac:dyDescent="0.25">
      <c r="A25" s="172">
        <v>5</v>
      </c>
      <c r="B25" s="196" t="s">
        <v>117</v>
      </c>
      <c r="C25" s="196" t="s">
        <v>208</v>
      </c>
      <c r="D25" s="219" t="s">
        <v>31</v>
      </c>
      <c r="E25" s="55"/>
      <c r="F25" s="55"/>
      <c r="G25" s="55"/>
      <c r="H25" s="56"/>
      <c r="I25" s="68">
        <f>SUM(I26:I27)</f>
        <v>9090</v>
      </c>
      <c r="J25" s="68">
        <f>SUM(J26:J27)</f>
        <v>100</v>
      </c>
      <c r="K25" s="68">
        <f>SUM(K26:K27)</f>
        <v>100</v>
      </c>
      <c r="L25" s="68">
        <f>SUM(I25:K25)</f>
        <v>9290</v>
      </c>
      <c r="M25" s="54"/>
      <c r="N25" s="18"/>
    </row>
    <row r="26" spans="1:14" ht="26.25" customHeight="1" x14ac:dyDescent="0.25">
      <c r="A26" s="173"/>
      <c r="B26" s="197"/>
      <c r="C26" s="197"/>
      <c r="D26" s="220"/>
      <c r="E26" s="23" t="s">
        <v>65</v>
      </c>
      <c r="F26" s="23" t="s">
        <v>91</v>
      </c>
      <c r="G26" s="97" t="s">
        <v>100</v>
      </c>
      <c r="H26" s="98">
        <v>243</v>
      </c>
      <c r="I26" s="60">
        <v>9000</v>
      </c>
      <c r="J26" s="60">
        <v>0</v>
      </c>
      <c r="K26" s="60">
        <v>0</v>
      </c>
      <c r="L26" s="60">
        <f>SUM(I26:J26)</f>
        <v>9000</v>
      </c>
      <c r="M26" s="54" t="s">
        <v>80</v>
      </c>
      <c r="N26" s="54"/>
    </row>
    <row r="27" spans="1:14" ht="22.5" customHeight="1" x14ac:dyDescent="0.25">
      <c r="A27" s="174"/>
      <c r="B27" s="198"/>
      <c r="C27" s="198"/>
      <c r="D27" s="221"/>
      <c r="E27" s="23" t="s">
        <v>65</v>
      </c>
      <c r="F27" s="23" t="s">
        <v>91</v>
      </c>
      <c r="G27" s="23" t="s">
        <v>101</v>
      </c>
      <c r="H27" s="98">
        <v>243</v>
      </c>
      <c r="I27" s="60">
        <v>90</v>
      </c>
      <c r="J27" s="60">
        <v>100</v>
      </c>
      <c r="K27" s="60">
        <v>100</v>
      </c>
      <c r="L27" s="60">
        <f>SUM(I27:K27)</f>
        <v>290</v>
      </c>
      <c r="M27" s="54" t="s">
        <v>148</v>
      </c>
      <c r="N27" s="54"/>
    </row>
    <row r="28" spans="1:14" ht="23.25" hidden="1" customHeight="1" x14ac:dyDescent="0.25">
      <c r="A28" s="172">
        <v>29</v>
      </c>
      <c r="B28" s="196"/>
      <c r="C28" s="172"/>
      <c r="D28" s="216" t="s">
        <v>31</v>
      </c>
      <c r="E28" s="55"/>
      <c r="F28" s="55"/>
      <c r="G28" s="55"/>
      <c r="H28" s="56"/>
      <c r="I28" s="57">
        <v>0</v>
      </c>
      <c r="J28" s="57">
        <v>0</v>
      </c>
      <c r="K28" s="57">
        <v>0</v>
      </c>
      <c r="L28" s="68">
        <f>SUM(I28:J28)</f>
        <v>0</v>
      </c>
      <c r="M28" s="54"/>
    </row>
    <row r="29" spans="1:14" ht="22.5" hidden="1" customHeight="1" x14ac:dyDescent="0.25">
      <c r="A29" s="173"/>
      <c r="B29" s="197"/>
      <c r="C29" s="173"/>
      <c r="D29" s="217"/>
      <c r="E29" s="23" t="s">
        <v>65</v>
      </c>
      <c r="F29" s="23" t="s">
        <v>91</v>
      </c>
      <c r="G29" s="97" t="s">
        <v>102</v>
      </c>
      <c r="H29" s="98">
        <v>244</v>
      </c>
      <c r="I29" s="24">
        <v>0</v>
      </c>
      <c r="J29" s="24">
        <v>0</v>
      </c>
      <c r="K29" s="24">
        <v>0</v>
      </c>
      <c r="L29" s="60">
        <f>SUM(I29:J29)</f>
        <v>0</v>
      </c>
      <c r="M29" s="54"/>
    </row>
    <row r="30" spans="1:14" ht="30" hidden="1" customHeight="1" x14ac:dyDescent="0.25">
      <c r="A30" s="174"/>
      <c r="B30" s="198"/>
      <c r="C30" s="174"/>
      <c r="D30" s="218"/>
      <c r="E30" s="23" t="s">
        <v>65</v>
      </c>
      <c r="F30" s="23" t="s">
        <v>91</v>
      </c>
      <c r="G30" s="23" t="s">
        <v>103</v>
      </c>
      <c r="H30" s="98">
        <v>244</v>
      </c>
      <c r="I30" s="24">
        <v>0</v>
      </c>
      <c r="J30" s="24">
        <v>0</v>
      </c>
      <c r="K30" s="24">
        <v>0</v>
      </c>
      <c r="L30" s="60">
        <f>SUM(I30:J30)</f>
        <v>0</v>
      </c>
    </row>
    <row r="31" spans="1:14" ht="48" customHeight="1" x14ac:dyDescent="0.25">
      <c r="A31" s="21">
        <v>6</v>
      </c>
      <c r="B31" s="10" t="s">
        <v>141</v>
      </c>
      <c r="C31" s="157" t="s">
        <v>217</v>
      </c>
      <c r="D31" s="59" t="s">
        <v>31</v>
      </c>
      <c r="E31" s="23" t="s">
        <v>65</v>
      </c>
      <c r="F31" s="23" t="s">
        <v>91</v>
      </c>
      <c r="G31" s="23" t="s">
        <v>142</v>
      </c>
      <c r="H31" s="98">
        <v>831</v>
      </c>
      <c r="I31" s="24">
        <v>284.45274999999998</v>
      </c>
      <c r="J31" s="60">
        <v>0</v>
      </c>
      <c r="K31" s="60">
        <v>0</v>
      </c>
      <c r="L31" s="159">
        <f>SUM(I31:K31)</f>
        <v>284.45274999999998</v>
      </c>
      <c r="N31" s="63"/>
    </row>
    <row r="32" spans="1:14" ht="48" customHeight="1" x14ac:dyDescent="0.25">
      <c r="A32" s="169">
        <v>7</v>
      </c>
      <c r="B32" s="170" t="s">
        <v>216</v>
      </c>
      <c r="C32" s="10" t="s">
        <v>220</v>
      </c>
      <c r="D32" s="59" t="s">
        <v>31</v>
      </c>
      <c r="E32" s="23" t="s">
        <v>65</v>
      </c>
      <c r="F32" s="23" t="s">
        <v>66</v>
      </c>
      <c r="G32" s="23" t="s">
        <v>64</v>
      </c>
      <c r="H32" s="98">
        <v>244</v>
      </c>
      <c r="I32" s="24">
        <v>89.95</v>
      </c>
      <c r="J32" s="60">
        <v>0</v>
      </c>
      <c r="K32" s="60">
        <v>0</v>
      </c>
      <c r="L32" s="129">
        <f>SUM(I32:K32)</f>
        <v>89.95</v>
      </c>
      <c r="N32" s="63"/>
    </row>
    <row r="33" spans="1:14" ht="45" x14ac:dyDescent="0.25">
      <c r="A33" s="124">
        <v>8</v>
      </c>
      <c r="B33" s="170" t="s">
        <v>221</v>
      </c>
      <c r="C33" s="10" t="s">
        <v>222</v>
      </c>
      <c r="D33" s="59" t="s">
        <v>31</v>
      </c>
      <c r="E33" s="23" t="s">
        <v>65</v>
      </c>
      <c r="F33" s="23" t="s">
        <v>66</v>
      </c>
      <c r="G33" s="23" t="s">
        <v>64</v>
      </c>
      <c r="H33" s="98">
        <v>244</v>
      </c>
      <c r="I33" s="24">
        <v>49.35</v>
      </c>
      <c r="J33" s="60">
        <v>0</v>
      </c>
      <c r="K33" s="60">
        <v>0</v>
      </c>
      <c r="L33" s="129">
        <f>SUM(I33:K33)</f>
        <v>49.35</v>
      </c>
    </row>
    <row r="34" spans="1:14" ht="19.5" customHeight="1" x14ac:dyDescent="0.25">
      <c r="A34" s="182">
        <v>6</v>
      </c>
      <c r="B34" s="185" t="s">
        <v>32</v>
      </c>
      <c r="C34" s="185" t="s">
        <v>39</v>
      </c>
      <c r="D34" s="74" t="s">
        <v>17</v>
      </c>
      <c r="E34" s="76"/>
      <c r="F34" s="76"/>
      <c r="G34" s="76"/>
      <c r="H34" s="76"/>
      <c r="I34" s="88">
        <f>SUM(I36)</f>
        <v>0</v>
      </c>
      <c r="J34" s="88">
        <f>SUM(J36)</f>
        <v>0</v>
      </c>
      <c r="K34" s="88">
        <f>K35</f>
        <v>0</v>
      </c>
      <c r="L34" s="88">
        <f>SUM(L36)</f>
        <v>0</v>
      </c>
    </row>
    <row r="35" spans="1:14" ht="45" customHeight="1" x14ac:dyDescent="0.25">
      <c r="A35" s="183"/>
      <c r="B35" s="186"/>
      <c r="C35" s="186"/>
      <c r="D35" s="75" t="s">
        <v>30</v>
      </c>
      <c r="E35" s="87"/>
      <c r="F35" s="87"/>
      <c r="G35" s="87"/>
      <c r="H35" s="87"/>
      <c r="I35" s="89">
        <f>I34</f>
        <v>0</v>
      </c>
      <c r="J35" s="89">
        <f>J34</f>
        <v>0</v>
      </c>
      <c r="K35" s="89">
        <f>K36</f>
        <v>0</v>
      </c>
      <c r="L35" s="89">
        <f>SUM(I35:J35)</f>
        <v>0</v>
      </c>
    </row>
    <row r="36" spans="1:14" ht="47.25" customHeight="1" x14ac:dyDescent="0.25">
      <c r="A36" s="22">
        <v>7</v>
      </c>
      <c r="B36" s="149" t="s">
        <v>34</v>
      </c>
      <c r="C36" s="15" t="s">
        <v>40</v>
      </c>
      <c r="D36" s="59" t="s">
        <v>31</v>
      </c>
      <c r="E36" s="23" t="s">
        <v>65</v>
      </c>
      <c r="F36" s="23" t="s">
        <v>74</v>
      </c>
      <c r="G36" s="23" t="s">
        <v>77</v>
      </c>
      <c r="H36" s="23" t="s">
        <v>67</v>
      </c>
      <c r="I36" s="60">
        <v>0</v>
      </c>
      <c r="J36" s="60">
        <v>0</v>
      </c>
      <c r="K36" s="60">
        <v>0</v>
      </c>
      <c r="L36" s="60">
        <f>SUM(I36:K36)</f>
        <v>0</v>
      </c>
    </row>
    <row r="37" spans="1:14" ht="22.5" customHeight="1" x14ac:dyDescent="0.25">
      <c r="A37" s="182">
        <v>8</v>
      </c>
      <c r="B37" s="185" t="s">
        <v>33</v>
      </c>
      <c r="C37" s="185" t="s">
        <v>41</v>
      </c>
      <c r="D37" s="74" t="s">
        <v>17</v>
      </c>
      <c r="E37" s="76"/>
      <c r="F37" s="76"/>
      <c r="G37" s="76"/>
      <c r="H37" s="76"/>
      <c r="I37" s="86">
        <f>I39+I41+I61</f>
        <v>5692.4000000000005</v>
      </c>
      <c r="J37" s="86">
        <f>J39+J41+J61</f>
        <v>5765.4</v>
      </c>
      <c r="K37" s="86">
        <f>K39+K41+K61</f>
        <v>5765.4</v>
      </c>
      <c r="L37" s="77">
        <f>I37+J37+K37</f>
        <v>17223.199999999997</v>
      </c>
      <c r="M37" s="44"/>
      <c r="N37" s="44"/>
    </row>
    <row r="38" spans="1:14" ht="42.75" customHeight="1" x14ac:dyDescent="0.25">
      <c r="A38" s="183"/>
      <c r="B38" s="186"/>
      <c r="C38" s="186"/>
      <c r="D38" s="75" t="s">
        <v>30</v>
      </c>
      <c r="E38" s="87"/>
      <c r="F38" s="87"/>
      <c r="G38" s="87"/>
      <c r="H38" s="87"/>
      <c r="I38" s="79">
        <f t="shared" ref="I38" si="0">I37</f>
        <v>5692.4000000000005</v>
      </c>
      <c r="J38" s="79">
        <f>J39+J41+J61</f>
        <v>5765.4</v>
      </c>
      <c r="K38" s="79">
        <f>K39+K41+K61</f>
        <v>5765.4</v>
      </c>
      <c r="L38" s="79">
        <f t="shared" ref="L38:L54" si="1">SUM(I38:K38)</f>
        <v>17223.199999999997</v>
      </c>
      <c r="M38" s="152"/>
    </row>
    <row r="39" spans="1:14" ht="33" customHeight="1" x14ac:dyDescent="0.25">
      <c r="A39" s="28">
        <v>9</v>
      </c>
      <c r="B39" s="201" t="s">
        <v>42</v>
      </c>
      <c r="C39" s="202"/>
      <c r="D39" s="39"/>
      <c r="E39" s="29"/>
      <c r="F39" s="29"/>
      <c r="G39" s="29"/>
      <c r="H39" s="29"/>
      <c r="I39" s="70">
        <f>SUM(I40:I40)</f>
        <v>499</v>
      </c>
      <c r="J39" s="70">
        <f>SUM(J40:J40)</f>
        <v>149</v>
      </c>
      <c r="K39" s="70">
        <f>K40</f>
        <v>149</v>
      </c>
      <c r="L39" s="70">
        <f t="shared" si="1"/>
        <v>797</v>
      </c>
      <c r="M39" s="51"/>
      <c r="N39" s="18"/>
    </row>
    <row r="40" spans="1:14" ht="33" customHeight="1" x14ac:dyDescent="0.25">
      <c r="A40" s="28">
        <v>10</v>
      </c>
      <c r="B40" s="8" t="s">
        <v>35</v>
      </c>
      <c r="C40" s="8" t="s">
        <v>43</v>
      </c>
      <c r="D40" s="59" t="s">
        <v>31</v>
      </c>
      <c r="E40" s="25" t="s">
        <v>65</v>
      </c>
      <c r="F40" s="25" t="s">
        <v>66</v>
      </c>
      <c r="G40" s="25" t="s">
        <v>72</v>
      </c>
      <c r="H40" s="25" t="s">
        <v>67</v>
      </c>
      <c r="I40" s="69">
        <v>499</v>
      </c>
      <c r="J40" s="69">
        <v>149</v>
      </c>
      <c r="K40" s="69">
        <v>149</v>
      </c>
      <c r="L40" s="69">
        <f t="shared" si="1"/>
        <v>797</v>
      </c>
      <c r="N40" s="54"/>
    </row>
    <row r="41" spans="1:14" ht="35.25" customHeight="1" x14ac:dyDescent="0.25">
      <c r="A41" s="31">
        <v>11</v>
      </c>
      <c r="B41" s="199" t="s">
        <v>44</v>
      </c>
      <c r="C41" s="200"/>
      <c r="D41" s="11"/>
      <c r="E41" s="25"/>
      <c r="F41" s="25"/>
      <c r="G41" s="25"/>
      <c r="H41" s="25"/>
      <c r="I41" s="50">
        <f>I42+I43+I44+I48+I49+I50+I51+I52+I53+I54+I55+I56+I59+I60</f>
        <v>3461.0000000000005</v>
      </c>
      <c r="J41" s="50">
        <f>J42+J43+J44+J47+J51+J53+J54+J55+J56+J57+J58</f>
        <v>4384</v>
      </c>
      <c r="K41" s="50">
        <f>K42+K43+K44+K47+K51+K53+K54+K55+K56+K57+K58</f>
        <v>4384</v>
      </c>
      <c r="L41" s="73">
        <f>I41+J41+K41</f>
        <v>12229</v>
      </c>
      <c r="M41" s="12"/>
    </row>
    <row r="42" spans="1:14" ht="48" customHeight="1" x14ac:dyDescent="0.25">
      <c r="A42" s="20">
        <v>12</v>
      </c>
      <c r="B42" s="8" t="s">
        <v>154</v>
      </c>
      <c r="C42" s="10" t="s">
        <v>45</v>
      </c>
      <c r="D42" s="59" t="s">
        <v>31</v>
      </c>
      <c r="E42" s="25" t="s">
        <v>65</v>
      </c>
      <c r="F42" s="25" t="s">
        <v>66</v>
      </c>
      <c r="G42" s="25" t="s">
        <v>71</v>
      </c>
      <c r="H42" s="25" t="s">
        <v>67</v>
      </c>
      <c r="I42" s="30">
        <v>2198.3000000000002</v>
      </c>
      <c r="J42" s="30">
        <v>2198.3000000000002</v>
      </c>
      <c r="K42" s="30">
        <v>2198.3000000000002</v>
      </c>
      <c r="L42" s="30">
        <f t="shared" si="1"/>
        <v>6594.9000000000005</v>
      </c>
      <c r="M42" s="12"/>
    </row>
    <row r="43" spans="1:14" ht="66.75" customHeight="1" x14ac:dyDescent="0.25">
      <c r="A43" s="20">
        <v>13</v>
      </c>
      <c r="B43" s="8" t="s">
        <v>118</v>
      </c>
      <c r="C43" s="10" t="s">
        <v>46</v>
      </c>
      <c r="D43" s="59" t="s">
        <v>31</v>
      </c>
      <c r="E43" s="23" t="s">
        <v>65</v>
      </c>
      <c r="F43" s="23" t="s">
        <v>111</v>
      </c>
      <c r="G43" s="23" t="s">
        <v>70</v>
      </c>
      <c r="H43" s="23" t="s">
        <v>67</v>
      </c>
      <c r="I43" s="27">
        <v>601.4</v>
      </c>
      <c r="J43" s="27">
        <v>601.4</v>
      </c>
      <c r="K43" s="27">
        <v>601.4</v>
      </c>
      <c r="L43" s="27">
        <f t="shared" si="1"/>
        <v>1804.1999999999998</v>
      </c>
      <c r="M43" s="17" t="s">
        <v>80</v>
      </c>
    </row>
    <row r="44" spans="1:14" ht="30" customHeight="1" x14ac:dyDescent="0.25">
      <c r="A44" s="172">
        <v>14</v>
      </c>
      <c r="B44" s="172" t="s">
        <v>119</v>
      </c>
      <c r="C44" s="196" t="s">
        <v>47</v>
      </c>
      <c r="D44" s="59" t="s">
        <v>31</v>
      </c>
      <c r="E44" s="23"/>
      <c r="F44" s="23"/>
      <c r="G44" s="23"/>
      <c r="H44" s="23"/>
      <c r="I44" s="104">
        <f>SUM(I45:I46)</f>
        <v>49.3</v>
      </c>
      <c r="J44" s="104">
        <f>SUM(J45:J46)</f>
        <v>49.3</v>
      </c>
      <c r="K44" s="104">
        <f>SUM(K45:K46)</f>
        <v>49.3</v>
      </c>
      <c r="L44" s="104">
        <f t="shared" si="1"/>
        <v>147.89999999999998</v>
      </c>
      <c r="M44" s="12"/>
      <c r="N44" s="18"/>
    </row>
    <row r="45" spans="1:14" ht="27.75" customHeight="1" x14ac:dyDescent="0.25">
      <c r="A45" s="173"/>
      <c r="B45" s="173"/>
      <c r="C45" s="197"/>
      <c r="D45" s="58" t="s">
        <v>29</v>
      </c>
      <c r="E45" s="23" t="s">
        <v>65</v>
      </c>
      <c r="F45" s="23" t="s">
        <v>66</v>
      </c>
      <c r="G45" s="23" t="s">
        <v>73</v>
      </c>
      <c r="H45" s="23" t="s">
        <v>67</v>
      </c>
      <c r="I45" s="27">
        <v>44</v>
      </c>
      <c r="J45" s="27">
        <v>44</v>
      </c>
      <c r="K45" s="27">
        <v>44</v>
      </c>
      <c r="L45" s="27">
        <f t="shared" si="1"/>
        <v>132</v>
      </c>
      <c r="M45" s="17" t="s">
        <v>80</v>
      </c>
      <c r="N45" s="18"/>
    </row>
    <row r="46" spans="1:14" ht="27" customHeight="1" x14ac:dyDescent="0.25">
      <c r="A46" s="174"/>
      <c r="B46" s="174"/>
      <c r="C46" s="198"/>
      <c r="D46" s="58" t="s">
        <v>29</v>
      </c>
      <c r="E46" s="25" t="s">
        <v>65</v>
      </c>
      <c r="F46" s="25" t="s">
        <v>66</v>
      </c>
      <c r="G46" s="25" t="s">
        <v>69</v>
      </c>
      <c r="H46" s="25" t="s">
        <v>67</v>
      </c>
      <c r="I46" s="30">
        <v>5.3</v>
      </c>
      <c r="J46" s="30">
        <v>5.3</v>
      </c>
      <c r="K46" s="30">
        <v>5.3</v>
      </c>
      <c r="L46" s="30">
        <f t="shared" si="1"/>
        <v>15.899999999999999</v>
      </c>
      <c r="M46" s="12"/>
      <c r="N46" s="18"/>
    </row>
    <row r="47" spans="1:14" ht="38.25" hidden="1" customHeight="1" x14ac:dyDescent="0.25">
      <c r="A47" s="101">
        <v>16</v>
      </c>
      <c r="B47" s="101" t="s">
        <v>120</v>
      </c>
      <c r="C47" s="100" t="s">
        <v>116</v>
      </c>
      <c r="D47" s="59" t="s">
        <v>31</v>
      </c>
      <c r="E47" s="25" t="s">
        <v>65</v>
      </c>
      <c r="F47" s="25" t="s">
        <v>66</v>
      </c>
      <c r="G47" s="25" t="s">
        <v>69</v>
      </c>
      <c r="H47" s="25" t="s">
        <v>67</v>
      </c>
      <c r="I47" s="41">
        <v>0</v>
      </c>
      <c r="J47" s="41">
        <v>0</v>
      </c>
      <c r="K47" s="41">
        <v>0</v>
      </c>
      <c r="L47" s="71">
        <f t="shared" si="1"/>
        <v>0</v>
      </c>
      <c r="M47" s="12"/>
      <c r="N47" s="18"/>
    </row>
    <row r="48" spans="1:14" ht="38.25" customHeight="1" x14ac:dyDescent="0.25">
      <c r="A48" s="148">
        <v>15</v>
      </c>
      <c r="B48" s="8" t="s">
        <v>120</v>
      </c>
      <c r="C48" s="150" t="s">
        <v>205</v>
      </c>
      <c r="D48" s="59" t="s">
        <v>31</v>
      </c>
      <c r="E48" s="25" t="s">
        <v>65</v>
      </c>
      <c r="F48" s="25" t="s">
        <v>66</v>
      </c>
      <c r="G48" s="25" t="s">
        <v>71</v>
      </c>
      <c r="H48" s="25" t="s">
        <v>67</v>
      </c>
      <c r="I48" s="41">
        <v>98</v>
      </c>
      <c r="J48" s="41">
        <v>0</v>
      </c>
      <c r="K48" s="41">
        <v>0</v>
      </c>
      <c r="L48" s="71">
        <f>SUM(I48:K48)</f>
        <v>98</v>
      </c>
      <c r="M48" s="12"/>
      <c r="N48" s="18"/>
    </row>
    <row r="49" spans="1:15" ht="38.25" customHeight="1" x14ac:dyDescent="0.25">
      <c r="A49" s="148">
        <v>16</v>
      </c>
      <c r="B49" s="8" t="s">
        <v>49</v>
      </c>
      <c r="C49" s="150" t="s">
        <v>206</v>
      </c>
      <c r="D49" s="59" t="s">
        <v>31</v>
      </c>
      <c r="E49" s="25" t="s">
        <v>65</v>
      </c>
      <c r="F49" s="25" t="s">
        <v>66</v>
      </c>
      <c r="G49" s="25" t="s">
        <v>71</v>
      </c>
      <c r="H49" s="25" t="s">
        <v>67</v>
      </c>
      <c r="I49" s="41">
        <v>83</v>
      </c>
      <c r="J49" s="41">
        <v>0</v>
      </c>
      <c r="K49" s="41">
        <v>0</v>
      </c>
      <c r="L49" s="71">
        <f>SUM(I49:K49)</f>
        <v>83</v>
      </c>
      <c r="M49" s="12"/>
      <c r="N49" s="18"/>
    </row>
    <row r="50" spans="1:15" ht="48" customHeight="1" x14ac:dyDescent="0.25">
      <c r="A50" s="148">
        <v>17</v>
      </c>
      <c r="B50" s="116" t="s">
        <v>121</v>
      </c>
      <c r="C50" s="150" t="s">
        <v>207</v>
      </c>
      <c r="D50" s="59" t="s">
        <v>31</v>
      </c>
      <c r="E50" s="25" t="s">
        <v>65</v>
      </c>
      <c r="F50" s="25" t="s">
        <v>66</v>
      </c>
      <c r="G50" s="25" t="s">
        <v>71</v>
      </c>
      <c r="H50" s="25" t="s">
        <v>67</v>
      </c>
      <c r="I50" s="41">
        <v>99</v>
      </c>
      <c r="J50" s="41">
        <v>0</v>
      </c>
      <c r="K50" s="41">
        <v>0</v>
      </c>
      <c r="L50" s="71">
        <f>SUM(I50:K50)</f>
        <v>99</v>
      </c>
      <c r="M50" s="12"/>
      <c r="N50" s="18"/>
    </row>
    <row r="51" spans="1:15" ht="60.75" customHeight="1" x14ac:dyDescent="0.25">
      <c r="A51" s="53">
        <v>18</v>
      </c>
      <c r="B51" s="116" t="s">
        <v>122</v>
      </c>
      <c r="C51" s="118" t="s">
        <v>105</v>
      </c>
      <c r="D51" s="59" t="s">
        <v>31</v>
      </c>
      <c r="E51" s="25" t="s">
        <v>65</v>
      </c>
      <c r="F51" s="25" t="s">
        <v>66</v>
      </c>
      <c r="G51" s="25" t="s">
        <v>71</v>
      </c>
      <c r="H51" s="25" t="s">
        <v>67</v>
      </c>
      <c r="I51" s="41">
        <v>0</v>
      </c>
      <c r="J51" s="41">
        <v>280</v>
      </c>
      <c r="K51" s="41">
        <v>280</v>
      </c>
      <c r="L51" s="72">
        <f t="shared" si="1"/>
        <v>560</v>
      </c>
      <c r="M51" s="230"/>
      <c r="N51" s="231"/>
      <c r="O51" s="231"/>
    </row>
    <row r="52" spans="1:15" ht="33.75" customHeight="1" x14ac:dyDescent="0.25">
      <c r="A52" s="125">
        <v>19</v>
      </c>
      <c r="B52" s="116" t="s">
        <v>123</v>
      </c>
      <c r="C52" s="132" t="s">
        <v>144</v>
      </c>
      <c r="D52" s="59" t="s">
        <v>31</v>
      </c>
      <c r="E52" s="25" t="s">
        <v>65</v>
      </c>
      <c r="F52" s="25" t="s">
        <v>66</v>
      </c>
      <c r="G52" s="25" t="s">
        <v>71</v>
      </c>
      <c r="H52" s="25" t="s">
        <v>145</v>
      </c>
      <c r="I52" s="41">
        <v>148</v>
      </c>
      <c r="J52" s="41">
        <v>0</v>
      </c>
      <c r="K52" s="41">
        <v>0</v>
      </c>
      <c r="L52" s="72">
        <f>SUM(I52:K52)</f>
        <v>148</v>
      </c>
      <c r="M52" s="12"/>
      <c r="N52" s="18"/>
    </row>
    <row r="53" spans="1:15" ht="45.75" customHeight="1" x14ac:dyDescent="0.25">
      <c r="A53" s="33">
        <v>20</v>
      </c>
      <c r="B53" s="116" t="s">
        <v>124</v>
      </c>
      <c r="C53" s="117" t="s">
        <v>109</v>
      </c>
      <c r="D53" s="11" t="s">
        <v>31</v>
      </c>
      <c r="E53" s="25" t="s">
        <v>65</v>
      </c>
      <c r="F53" s="25" t="s">
        <v>66</v>
      </c>
      <c r="G53" s="25" t="s">
        <v>92</v>
      </c>
      <c r="H53" s="25" t="s">
        <v>67</v>
      </c>
      <c r="I53" s="41">
        <v>0</v>
      </c>
      <c r="J53" s="41">
        <v>1000</v>
      </c>
      <c r="K53" s="41">
        <v>1000</v>
      </c>
      <c r="L53" s="41">
        <f t="shared" si="1"/>
        <v>2000</v>
      </c>
      <c r="M53" s="115"/>
    </row>
    <row r="54" spans="1:15" ht="47.25" customHeight="1" x14ac:dyDescent="0.25">
      <c r="A54" s="33">
        <v>21</v>
      </c>
      <c r="B54" s="116" t="s">
        <v>125</v>
      </c>
      <c r="C54" s="118" t="s">
        <v>110</v>
      </c>
      <c r="D54" s="11" t="s">
        <v>31</v>
      </c>
      <c r="E54" s="25" t="s">
        <v>65</v>
      </c>
      <c r="F54" s="25" t="s">
        <v>66</v>
      </c>
      <c r="G54" s="25" t="s">
        <v>92</v>
      </c>
      <c r="H54" s="25" t="s">
        <v>67</v>
      </c>
      <c r="I54" s="41">
        <v>0</v>
      </c>
      <c r="J54" s="41">
        <v>235</v>
      </c>
      <c r="K54" s="41">
        <v>235</v>
      </c>
      <c r="L54" s="41">
        <f t="shared" si="1"/>
        <v>470</v>
      </c>
      <c r="M54" s="12"/>
    </row>
    <row r="55" spans="1:15" ht="30.75" customHeight="1" x14ac:dyDescent="0.25">
      <c r="A55" s="33">
        <v>22</v>
      </c>
      <c r="B55" s="116" t="s">
        <v>79</v>
      </c>
      <c r="C55" s="118" t="s">
        <v>93</v>
      </c>
      <c r="D55" s="11" t="s">
        <v>31</v>
      </c>
      <c r="E55" s="25" t="s">
        <v>65</v>
      </c>
      <c r="F55" s="25" t="s">
        <v>66</v>
      </c>
      <c r="G55" s="36" t="s">
        <v>71</v>
      </c>
      <c r="H55" s="25" t="s">
        <v>67</v>
      </c>
      <c r="I55" s="41">
        <v>50</v>
      </c>
      <c r="J55" s="41">
        <v>0</v>
      </c>
      <c r="K55" s="41">
        <v>0</v>
      </c>
      <c r="L55" s="60">
        <f>SUM(I55:J55)</f>
        <v>50</v>
      </c>
      <c r="M55" s="12"/>
    </row>
    <row r="56" spans="1:15" ht="30" customHeight="1" x14ac:dyDescent="0.25">
      <c r="A56" s="33">
        <v>23</v>
      </c>
      <c r="B56" s="116" t="s">
        <v>95</v>
      </c>
      <c r="C56" s="118" t="s">
        <v>108</v>
      </c>
      <c r="D56" s="59" t="s">
        <v>31</v>
      </c>
      <c r="E56" s="25" t="s">
        <v>65</v>
      </c>
      <c r="F56" s="25" t="s">
        <v>66</v>
      </c>
      <c r="G56" s="25" t="s">
        <v>71</v>
      </c>
      <c r="H56" s="25" t="s">
        <v>67</v>
      </c>
      <c r="I56" s="41">
        <v>20</v>
      </c>
      <c r="J56" s="41">
        <v>20</v>
      </c>
      <c r="K56" s="41">
        <v>20</v>
      </c>
      <c r="L56" s="41">
        <f>SUM(I56:K56)</f>
        <v>60</v>
      </c>
      <c r="M56" s="12"/>
    </row>
    <row r="57" spans="1:15" ht="33.75" hidden="1" customHeight="1" x14ac:dyDescent="0.25">
      <c r="A57" s="33">
        <v>22</v>
      </c>
      <c r="B57" s="116" t="s">
        <v>79</v>
      </c>
      <c r="C57" s="14" t="s">
        <v>99</v>
      </c>
      <c r="D57" s="11" t="s">
        <v>31</v>
      </c>
      <c r="E57" s="25" t="s">
        <v>65</v>
      </c>
      <c r="F57" s="25" t="s">
        <v>66</v>
      </c>
      <c r="G57" s="25" t="s">
        <v>71</v>
      </c>
      <c r="H57" s="25" t="s">
        <v>67</v>
      </c>
      <c r="I57" s="41">
        <v>0</v>
      </c>
      <c r="J57" s="41">
        <v>0</v>
      </c>
      <c r="K57" s="41">
        <v>0</v>
      </c>
      <c r="L57" s="41">
        <f>SUM(I57:K57)</f>
        <v>0</v>
      </c>
      <c r="M57" s="12"/>
    </row>
    <row r="58" spans="1:15" ht="32.25" hidden="1" customHeight="1" x14ac:dyDescent="0.25">
      <c r="A58" s="20">
        <v>23</v>
      </c>
      <c r="B58" s="116" t="s">
        <v>79</v>
      </c>
      <c r="C58" s="119" t="s">
        <v>115</v>
      </c>
      <c r="D58" s="11" t="s">
        <v>31</v>
      </c>
      <c r="E58" s="25" t="s">
        <v>65</v>
      </c>
      <c r="F58" s="25" t="s">
        <v>66</v>
      </c>
      <c r="G58" s="36" t="s">
        <v>71</v>
      </c>
      <c r="H58" s="25" t="s">
        <v>67</v>
      </c>
      <c r="I58" s="41">
        <v>0</v>
      </c>
      <c r="J58" s="41">
        <v>0</v>
      </c>
      <c r="K58" s="41">
        <v>0</v>
      </c>
      <c r="L58" s="41">
        <f>SUM(I58:J58)</f>
        <v>0</v>
      </c>
      <c r="M58" s="12"/>
    </row>
    <row r="59" spans="1:15" ht="46.5" customHeight="1" x14ac:dyDescent="0.25">
      <c r="A59" s="21">
        <v>24</v>
      </c>
      <c r="B59" s="116" t="s">
        <v>126</v>
      </c>
      <c r="C59" s="119" t="s">
        <v>219</v>
      </c>
      <c r="D59" s="59" t="s">
        <v>31</v>
      </c>
      <c r="E59" s="25" t="s">
        <v>65</v>
      </c>
      <c r="F59" s="25" t="s">
        <v>66</v>
      </c>
      <c r="G59" s="36" t="s">
        <v>146</v>
      </c>
      <c r="H59" s="25" t="s">
        <v>67</v>
      </c>
      <c r="I59" s="160">
        <v>100</v>
      </c>
      <c r="J59" s="131">
        <v>0</v>
      </c>
      <c r="K59" s="131">
        <v>0</v>
      </c>
      <c r="L59" s="30">
        <f>SUM(I59:K59)</f>
        <v>100</v>
      </c>
      <c r="M59" s="12"/>
    </row>
    <row r="60" spans="1:15" ht="32.25" customHeight="1" x14ac:dyDescent="0.25">
      <c r="A60" s="21">
        <v>25</v>
      </c>
      <c r="B60" s="116" t="s">
        <v>204</v>
      </c>
      <c r="C60" s="119" t="s">
        <v>147</v>
      </c>
      <c r="D60" s="59" t="s">
        <v>31</v>
      </c>
      <c r="E60" s="25" t="s">
        <v>65</v>
      </c>
      <c r="F60" s="25" t="s">
        <v>66</v>
      </c>
      <c r="G60" s="36" t="s">
        <v>71</v>
      </c>
      <c r="H60" s="25" t="s">
        <v>67</v>
      </c>
      <c r="I60" s="131">
        <v>14</v>
      </c>
      <c r="J60" s="131">
        <v>0</v>
      </c>
      <c r="K60" s="131">
        <v>0</v>
      </c>
      <c r="L60" s="41">
        <f>SUM(I60:K60)</f>
        <v>14</v>
      </c>
      <c r="M60" s="12"/>
    </row>
    <row r="61" spans="1:15" ht="19.5" customHeight="1" x14ac:dyDescent="0.25">
      <c r="A61" s="35">
        <v>26</v>
      </c>
      <c r="B61" s="201" t="s">
        <v>36</v>
      </c>
      <c r="C61" s="202"/>
      <c r="D61" s="38"/>
      <c r="E61" s="25"/>
      <c r="F61" s="25"/>
      <c r="G61" s="25"/>
      <c r="H61" s="25"/>
      <c r="I61" s="50">
        <f>I62+I63</f>
        <v>1732.4</v>
      </c>
      <c r="J61" s="50">
        <f>J62+J63</f>
        <v>1232.4000000000001</v>
      </c>
      <c r="K61" s="50">
        <f>K62+K63</f>
        <v>1232.4000000000001</v>
      </c>
      <c r="L61" s="73">
        <f>SUM(L62:L63)</f>
        <v>4197.2000000000007</v>
      </c>
      <c r="M61" s="12"/>
    </row>
    <row r="62" spans="1:15" ht="28.5" customHeight="1" x14ac:dyDescent="0.25">
      <c r="A62" s="35">
        <v>27</v>
      </c>
      <c r="B62" s="102" t="s">
        <v>95</v>
      </c>
      <c r="C62" s="118" t="s">
        <v>48</v>
      </c>
      <c r="D62" s="59" t="s">
        <v>31</v>
      </c>
      <c r="E62" s="25" t="s">
        <v>65</v>
      </c>
      <c r="F62" s="25" t="s">
        <v>66</v>
      </c>
      <c r="G62" s="25" t="s">
        <v>68</v>
      </c>
      <c r="H62" s="25" t="s">
        <v>67</v>
      </c>
      <c r="I62" s="41">
        <v>1232.4000000000001</v>
      </c>
      <c r="J62" s="41">
        <v>1232.4000000000001</v>
      </c>
      <c r="K62" s="41">
        <v>1232.4000000000001</v>
      </c>
      <c r="L62" s="41">
        <f>SUM(I62:K62)</f>
        <v>3697.2000000000003</v>
      </c>
      <c r="M62" s="12"/>
    </row>
    <row r="63" spans="1:15" ht="66" customHeight="1" x14ac:dyDescent="0.25">
      <c r="A63" s="33">
        <v>28</v>
      </c>
      <c r="B63" s="116" t="s">
        <v>126</v>
      </c>
      <c r="C63" s="120" t="s">
        <v>94</v>
      </c>
      <c r="D63" s="40" t="s">
        <v>31</v>
      </c>
      <c r="E63" s="25" t="s">
        <v>65</v>
      </c>
      <c r="F63" s="25" t="s">
        <v>66</v>
      </c>
      <c r="G63" s="25" t="s">
        <v>68</v>
      </c>
      <c r="H63" s="25" t="s">
        <v>67</v>
      </c>
      <c r="I63" s="41">
        <v>500</v>
      </c>
      <c r="J63" s="41">
        <v>0</v>
      </c>
      <c r="K63" s="41">
        <v>0</v>
      </c>
      <c r="L63" s="41">
        <f>SUM(I63:K63)</f>
        <v>500</v>
      </c>
      <c r="M63" s="12"/>
    </row>
    <row r="64" spans="1:15" ht="39" customHeight="1" x14ac:dyDescent="0.25">
      <c r="A64" s="182">
        <v>29</v>
      </c>
      <c r="B64" s="185" t="s">
        <v>135</v>
      </c>
      <c r="C64" s="185" t="s">
        <v>136</v>
      </c>
      <c r="D64" s="74" t="s">
        <v>17</v>
      </c>
      <c r="E64" s="76"/>
      <c r="F64" s="76"/>
      <c r="G64" s="76"/>
      <c r="H64" s="76"/>
      <c r="I64" s="108">
        <f>I66+I166</f>
        <v>22630.261999999999</v>
      </c>
      <c r="J64" s="88">
        <f>J169</f>
        <v>0</v>
      </c>
      <c r="K64" s="88">
        <f>K169</f>
        <v>0</v>
      </c>
      <c r="L64" s="108">
        <f>L66+L166</f>
        <v>22630.261999999999</v>
      </c>
      <c r="M64" s="12"/>
    </row>
    <row r="65" spans="1:15" ht="45" customHeight="1" x14ac:dyDescent="0.25">
      <c r="A65" s="183"/>
      <c r="B65" s="186"/>
      <c r="C65" s="186"/>
      <c r="D65" s="75" t="s">
        <v>30</v>
      </c>
      <c r="E65" s="87"/>
      <c r="F65" s="87"/>
      <c r="G65" s="87"/>
      <c r="H65" s="87"/>
      <c r="I65" s="109">
        <f>I64</f>
        <v>22630.261999999999</v>
      </c>
      <c r="J65" s="89">
        <f>J64</f>
        <v>0</v>
      </c>
      <c r="K65" s="89">
        <f>K64</f>
        <v>0</v>
      </c>
      <c r="L65" s="109">
        <f>L64</f>
        <v>22630.261999999999</v>
      </c>
      <c r="M65" s="12"/>
    </row>
    <row r="66" spans="1:15" s="123" customFormat="1" ht="30" customHeight="1" x14ac:dyDescent="0.25">
      <c r="A66" s="190">
        <v>30</v>
      </c>
      <c r="B66" s="210" t="s">
        <v>139</v>
      </c>
      <c r="C66" s="213" t="s">
        <v>155</v>
      </c>
      <c r="D66" s="59" t="s">
        <v>31</v>
      </c>
      <c r="E66" s="133"/>
      <c r="F66" s="133"/>
      <c r="G66" s="133"/>
      <c r="H66" s="133"/>
      <c r="I66" s="126">
        <f>SUM(I67:I69)</f>
        <v>15086.875</v>
      </c>
      <c r="J66" s="140">
        <f>SUM(J67)</f>
        <v>0</v>
      </c>
      <c r="K66" s="140">
        <f>SUM(K67:K69)</f>
        <v>0</v>
      </c>
      <c r="L66" s="126">
        <f>SUM(L67:L69)</f>
        <v>15086.875</v>
      </c>
      <c r="M66" s="139"/>
    </row>
    <row r="67" spans="1:15" s="123" customFormat="1" ht="30" customHeight="1" x14ac:dyDescent="0.25">
      <c r="A67" s="191"/>
      <c r="B67" s="211"/>
      <c r="C67" s="214"/>
      <c r="D67" s="62" t="s">
        <v>29</v>
      </c>
      <c r="E67" s="133" t="s">
        <v>65</v>
      </c>
      <c r="F67" s="133" t="s">
        <v>66</v>
      </c>
      <c r="G67" s="133" t="s">
        <v>151</v>
      </c>
      <c r="H67" s="133" t="s">
        <v>210</v>
      </c>
      <c r="I67" s="134">
        <v>6124.3469999999998</v>
      </c>
      <c r="J67" s="135">
        <v>0</v>
      </c>
      <c r="K67" s="135">
        <v>0</v>
      </c>
      <c r="L67" s="134">
        <f t="shared" ref="L67:L178" si="2">SUM(I67:K67)</f>
        <v>6124.3469999999998</v>
      </c>
      <c r="M67" s="139" t="s">
        <v>80</v>
      </c>
    </row>
    <row r="68" spans="1:15" s="123" customFormat="1" ht="30" customHeight="1" x14ac:dyDescent="0.25">
      <c r="A68" s="191"/>
      <c r="B68" s="211"/>
      <c r="C68" s="214"/>
      <c r="D68" s="62" t="s">
        <v>29</v>
      </c>
      <c r="E68" s="133" t="s">
        <v>65</v>
      </c>
      <c r="F68" s="133" t="s">
        <v>66</v>
      </c>
      <c r="G68" s="133" t="s">
        <v>151</v>
      </c>
      <c r="H68" s="133" t="s">
        <v>210</v>
      </c>
      <c r="I68" s="134">
        <v>8813.1530000000002</v>
      </c>
      <c r="J68" s="135">
        <v>0</v>
      </c>
      <c r="K68" s="135">
        <v>0</v>
      </c>
      <c r="L68" s="134">
        <f t="shared" si="2"/>
        <v>8813.1530000000002</v>
      </c>
      <c r="M68" s="139" t="s">
        <v>149</v>
      </c>
    </row>
    <row r="69" spans="1:15" s="123" customFormat="1" ht="32.25" customHeight="1" x14ac:dyDescent="0.25">
      <c r="A69" s="192"/>
      <c r="B69" s="212"/>
      <c r="C69" s="215"/>
      <c r="D69" s="62" t="s">
        <v>29</v>
      </c>
      <c r="E69" s="133" t="s">
        <v>65</v>
      </c>
      <c r="F69" s="133" t="s">
        <v>66</v>
      </c>
      <c r="G69" s="133" t="s">
        <v>138</v>
      </c>
      <c r="H69" s="133" t="s">
        <v>210</v>
      </c>
      <c r="I69" s="134">
        <v>149.375</v>
      </c>
      <c r="J69" s="135">
        <v>0</v>
      </c>
      <c r="K69" s="135">
        <v>0</v>
      </c>
      <c r="L69" s="134">
        <f t="shared" si="2"/>
        <v>149.375</v>
      </c>
      <c r="M69" s="139" t="s">
        <v>148</v>
      </c>
    </row>
    <row r="70" spans="1:15" s="123" customFormat="1" ht="27.75" hidden="1" customHeight="1" x14ac:dyDescent="0.25">
      <c r="A70" s="155"/>
      <c r="B70" s="178" t="s">
        <v>132</v>
      </c>
      <c r="C70" s="175" t="s">
        <v>177</v>
      </c>
      <c r="D70" s="59" t="s">
        <v>31</v>
      </c>
      <c r="E70" s="133"/>
      <c r="F70" s="133"/>
      <c r="G70" s="133"/>
      <c r="H70" s="133"/>
      <c r="I70" s="134"/>
      <c r="J70" s="135"/>
      <c r="K70" s="135"/>
      <c r="L70" s="134"/>
      <c r="M70" s="139"/>
    </row>
    <row r="71" spans="1:15" s="123" customFormat="1" ht="27.75" hidden="1" customHeight="1" x14ac:dyDescent="0.25">
      <c r="A71" s="155"/>
      <c r="B71" s="178"/>
      <c r="C71" s="176"/>
      <c r="D71" s="62" t="s">
        <v>29</v>
      </c>
      <c r="E71" s="133" t="s">
        <v>65</v>
      </c>
      <c r="F71" s="133" t="s">
        <v>66</v>
      </c>
      <c r="G71" s="133" t="s">
        <v>151</v>
      </c>
      <c r="H71" s="133" t="s">
        <v>67</v>
      </c>
      <c r="I71" s="134"/>
      <c r="J71" s="135"/>
      <c r="K71" s="135"/>
      <c r="L71" s="134"/>
      <c r="M71" s="139"/>
    </row>
    <row r="72" spans="1:15" s="123" customFormat="1" ht="27.75" hidden="1" customHeight="1" x14ac:dyDescent="0.25">
      <c r="A72" s="155"/>
      <c r="B72" s="178"/>
      <c r="C72" s="176"/>
      <c r="D72" s="62" t="s">
        <v>29</v>
      </c>
      <c r="E72" s="133" t="s">
        <v>65</v>
      </c>
      <c r="F72" s="133" t="s">
        <v>66</v>
      </c>
      <c r="G72" s="133" t="s">
        <v>151</v>
      </c>
      <c r="H72" s="133" t="s">
        <v>67</v>
      </c>
      <c r="I72" s="134"/>
      <c r="J72" s="135"/>
      <c r="K72" s="135"/>
      <c r="L72" s="134"/>
      <c r="M72" s="139"/>
    </row>
    <row r="73" spans="1:15" s="123" customFormat="1" ht="27.75" hidden="1" customHeight="1" x14ac:dyDescent="0.25">
      <c r="A73" s="155"/>
      <c r="B73" s="178"/>
      <c r="C73" s="177"/>
      <c r="D73" s="62" t="s">
        <v>29</v>
      </c>
      <c r="E73" s="133" t="s">
        <v>65</v>
      </c>
      <c r="F73" s="133" t="s">
        <v>66</v>
      </c>
      <c r="G73" s="133" t="s">
        <v>138</v>
      </c>
      <c r="H73" s="133" t="s">
        <v>67</v>
      </c>
      <c r="I73" s="134"/>
      <c r="J73" s="135"/>
      <c r="K73" s="135"/>
      <c r="L73" s="134"/>
      <c r="M73" s="139"/>
    </row>
    <row r="74" spans="1:15" s="123" customFormat="1" ht="27.75" hidden="1" customHeight="1" x14ac:dyDescent="0.25">
      <c r="A74" s="155"/>
      <c r="B74" s="178" t="s">
        <v>133</v>
      </c>
      <c r="C74" s="179" t="s">
        <v>178</v>
      </c>
      <c r="D74" s="59" t="s">
        <v>31</v>
      </c>
      <c r="E74" s="133"/>
      <c r="F74" s="133"/>
      <c r="G74" s="133"/>
      <c r="H74" s="133"/>
      <c r="I74" s="134"/>
      <c r="J74" s="135"/>
      <c r="K74" s="135"/>
      <c r="L74" s="134"/>
      <c r="M74" s="139"/>
      <c r="O74" s="123" t="s">
        <v>176</v>
      </c>
    </row>
    <row r="75" spans="1:15" s="123" customFormat="1" ht="27.75" hidden="1" customHeight="1" x14ac:dyDescent="0.25">
      <c r="A75" s="155"/>
      <c r="B75" s="178"/>
      <c r="C75" s="180"/>
      <c r="D75" s="62" t="s">
        <v>29</v>
      </c>
      <c r="E75" s="133" t="s">
        <v>65</v>
      </c>
      <c r="F75" s="133" t="s">
        <v>66</v>
      </c>
      <c r="G75" s="133" t="s">
        <v>151</v>
      </c>
      <c r="H75" s="133" t="s">
        <v>67</v>
      </c>
      <c r="I75" s="134"/>
      <c r="J75" s="135"/>
      <c r="K75" s="135"/>
      <c r="L75" s="134"/>
      <c r="M75" s="139"/>
    </row>
    <row r="76" spans="1:15" s="123" customFormat="1" ht="27.75" hidden="1" customHeight="1" x14ac:dyDescent="0.25">
      <c r="A76" s="155"/>
      <c r="B76" s="178"/>
      <c r="C76" s="180"/>
      <c r="D76" s="62" t="s">
        <v>29</v>
      </c>
      <c r="E76" s="133" t="s">
        <v>65</v>
      </c>
      <c r="F76" s="133" t="s">
        <v>66</v>
      </c>
      <c r="G76" s="133" t="s">
        <v>151</v>
      </c>
      <c r="H76" s="133" t="s">
        <v>67</v>
      </c>
      <c r="I76" s="134"/>
      <c r="J76" s="135"/>
      <c r="K76" s="135"/>
      <c r="L76" s="134"/>
      <c r="M76" s="139"/>
    </row>
    <row r="77" spans="1:15" s="123" customFormat="1" ht="27.75" hidden="1" customHeight="1" x14ac:dyDescent="0.25">
      <c r="A77" s="155"/>
      <c r="B77" s="178"/>
      <c r="C77" s="181"/>
      <c r="D77" s="62" t="s">
        <v>29</v>
      </c>
      <c r="E77" s="133" t="s">
        <v>65</v>
      </c>
      <c r="F77" s="133" t="s">
        <v>66</v>
      </c>
      <c r="G77" s="133" t="s">
        <v>138</v>
      </c>
      <c r="H77" s="133" t="s">
        <v>67</v>
      </c>
      <c r="I77" s="134"/>
      <c r="J77" s="135"/>
      <c r="K77" s="135"/>
      <c r="L77" s="134"/>
      <c r="M77" s="139"/>
    </row>
    <row r="78" spans="1:15" s="123" customFormat="1" ht="27.75" hidden="1" customHeight="1" x14ac:dyDescent="0.25">
      <c r="A78" s="155"/>
      <c r="B78" s="178" t="s">
        <v>134</v>
      </c>
      <c r="C78" s="175" t="s">
        <v>179</v>
      </c>
      <c r="D78" s="59" t="s">
        <v>31</v>
      </c>
      <c r="E78" s="133"/>
      <c r="F78" s="133"/>
      <c r="G78" s="133"/>
      <c r="H78" s="133"/>
      <c r="I78" s="134"/>
      <c r="J78" s="135"/>
      <c r="K78" s="135"/>
      <c r="L78" s="134"/>
      <c r="M78" s="139"/>
    </row>
    <row r="79" spans="1:15" s="123" customFormat="1" ht="27.75" hidden="1" customHeight="1" x14ac:dyDescent="0.25">
      <c r="A79" s="155"/>
      <c r="B79" s="178"/>
      <c r="C79" s="176"/>
      <c r="D79" s="62" t="s">
        <v>29</v>
      </c>
      <c r="E79" s="133" t="s">
        <v>65</v>
      </c>
      <c r="F79" s="133" t="s">
        <v>66</v>
      </c>
      <c r="G79" s="133" t="s">
        <v>151</v>
      </c>
      <c r="H79" s="133" t="s">
        <v>67</v>
      </c>
      <c r="I79" s="134"/>
      <c r="J79" s="135"/>
      <c r="K79" s="135"/>
      <c r="L79" s="134"/>
      <c r="M79" s="139"/>
    </row>
    <row r="80" spans="1:15" s="123" customFormat="1" ht="27.75" hidden="1" customHeight="1" x14ac:dyDescent="0.25">
      <c r="A80" s="155"/>
      <c r="B80" s="178"/>
      <c r="C80" s="176"/>
      <c r="D80" s="62" t="s">
        <v>29</v>
      </c>
      <c r="E80" s="133" t="s">
        <v>65</v>
      </c>
      <c r="F80" s="133" t="s">
        <v>66</v>
      </c>
      <c r="G80" s="133" t="s">
        <v>151</v>
      </c>
      <c r="H80" s="133" t="s">
        <v>67</v>
      </c>
      <c r="I80" s="134"/>
      <c r="J80" s="135"/>
      <c r="K80" s="135"/>
      <c r="L80" s="134"/>
      <c r="M80" s="139"/>
    </row>
    <row r="81" spans="1:13" s="123" customFormat="1" ht="27.75" hidden="1" customHeight="1" x14ac:dyDescent="0.25">
      <c r="A81" s="155"/>
      <c r="B81" s="178"/>
      <c r="C81" s="177"/>
      <c r="D81" s="62" t="s">
        <v>29</v>
      </c>
      <c r="E81" s="133" t="s">
        <v>65</v>
      </c>
      <c r="F81" s="133" t="s">
        <v>66</v>
      </c>
      <c r="G81" s="133" t="s">
        <v>138</v>
      </c>
      <c r="H81" s="133" t="s">
        <v>67</v>
      </c>
      <c r="I81" s="134"/>
      <c r="J81" s="135"/>
      <c r="K81" s="135"/>
      <c r="L81" s="134"/>
      <c r="M81" s="139"/>
    </row>
    <row r="82" spans="1:13" s="123" customFormat="1" ht="27.75" hidden="1" customHeight="1" x14ac:dyDescent="0.25">
      <c r="A82" s="155"/>
      <c r="B82" s="178" t="s">
        <v>156</v>
      </c>
      <c r="C82" s="175" t="s">
        <v>180</v>
      </c>
      <c r="D82" s="59" t="s">
        <v>31</v>
      </c>
      <c r="E82" s="133"/>
      <c r="F82" s="133"/>
      <c r="G82" s="133"/>
      <c r="H82" s="133"/>
      <c r="I82" s="134"/>
      <c r="J82" s="135"/>
      <c r="K82" s="135"/>
      <c r="L82" s="134"/>
      <c r="M82" s="139"/>
    </row>
    <row r="83" spans="1:13" s="123" customFormat="1" ht="27.75" hidden="1" customHeight="1" x14ac:dyDescent="0.25">
      <c r="A83" s="155"/>
      <c r="B83" s="178"/>
      <c r="C83" s="176"/>
      <c r="D83" s="62" t="s">
        <v>29</v>
      </c>
      <c r="E83" s="133" t="s">
        <v>65</v>
      </c>
      <c r="F83" s="133" t="s">
        <v>66</v>
      </c>
      <c r="G83" s="133" t="s">
        <v>151</v>
      </c>
      <c r="H83" s="133" t="s">
        <v>67</v>
      </c>
      <c r="I83" s="134"/>
      <c r="J83" s="135"/>
      <c r="K83" s="135"/>
      <c r="L83" s="134"/>
      <c r="M83" s="139"/>
    </row>
    <row r="84" spans="1:13" s="123" customFormat="1" ht="3" hidden="1" customHeight="1" x14ac:dyDescent="0.25">
      <c r="A84" s="155"/>
      <c r="B84" s="178"/>
      <c r="C84" s="176"/>
      <c r="D84" s="62" t="s">
        <v>29</v>
      </c>
      <c r="E84" s="133" t="s">
        <v>65</v>
      </c>
      <c r="F84" s="133" t="s">
        <v>66</v>
      </c>
      <c r="G84" s="133" t="s">
        <v>151</v>
      </c>
      <c r="H84" s="133" t="s">
        <v>67</v>
      </c>
      <c r="I84" s="134"/>
      <c r="J84" s="135"/>
      <c r="K84" s="135"/>
      <c r="L84" s="134"/>
      <c r="M84" s="139"/>
    </row>
    <row r="85" spans="1:13" s="123" customFormat="1" ht="27.75" hidden="1" customHeight="1" x14ac:dyDescent="0.25">
      <c r="A85" s="155"/>
      <c r="B85" s="178"/>
      <c r="C85" s="177"/>
      <c r="D85" s="62" t="s">
        <v>29</v>
      </c>
      <c r="E85" s="133" t="s">
        <v>65</v>
      </c>
      <c r="F85" s="133" t="s">
        <v>66</v>
      </c>
      <c r="G85" s="133" t="s">
        <v>138</v>
      </c>
      <c r="H85" s="133" t="s">
        <v>67</v>
      </c>
      <c r="I85" s="134"/>
      <c r="J85" s="135"/>
      <c r="K85" s="135"/>
      <c r="L85" s="134"/>
      <c r="M85" s="139"/>
    </row>
    <row r="86" spans="1:13" s="123" customFormat="1" ht="27.75" hidden="1" customHeight="1" x14ac:dyDescent="0.25">
      <c r="A86" s="155"/>
      <c r="B86" s="178" t="s">
        <v>157</v>
      </c>
      <c r="C86" s="175" t="s">
        <v>181</v>
      </c>
      <c r="D86" s="59" t="s">
        <v>31</v>
      </c>
      <c r="E86" s="133"/>
      <c r="F86" s="133"/>
      <c r="G86" s="133"/>
      <c r="H86" s="133"/>
      <c r="I86" s="134"/>
      <c r="J86" s="135"/>
      <c r="K86" s="135"/>
      <c r="L86" s="134"/>
      <c r="M86" s="139"/>
    </row>
    <row r="87" spans="1:13" s="123" customFormat="1" ht="27.75" hidden="1" customHeight="1" x14ac:dyDescent="0.25">
      <c r="A87" s="155"/>
      <c r="B87" s="178"/>
      <c r="C87" s="176"/>
      <c r="D87" s="62" t="s">
        <v>29</v>
      </c>
      <c r="E87" s="133" t="s">
        <v>65</v>
      </c>
      <c r="F87" s="133" t="s">
        <v>66</v>
      </c>
      <c r="G87" s="133" t="s">
        <v>151</v>
      </c>
      <c r="H87" s="133" t="s">
        <v>67</v>
      </c>
      <c r="I87" s="134"/>
      <c r="J87" s="135"/>
      <c r="K87" s="135"/>
      <c r="L87" s="134"/>
      <c r="M87" s="139"/>
    </row>
    <row r="88" spans="1:13" s="123" customFormat="1" ht="27.75" hidden="1" customHeight="1" x14ac:dyDescent="0.25">
      <c r="A88" s="155"/>
      <c r="B88" s="178"/>
      <c r="C88" s="176"/>
      <c r="D88" s="62" t="s">
        <v>29</v>
      </c>
      <c r="E88" s="133" t="s">
        <v>65</v>
      </c>
      <c r="F88" s="133" t="s">
        <v>66</v>
      </c>
      <c r="G88" s="133" t="s">
        <v>151</v>
      </c>
      <c r="H88" s="133" t="s">
        <v>67</v>
      </c>
      <c r="I88" s="134"/>
      <c r="J88" s="135"/>
      <c r="K88" s="135"/>
      <c r="L88" s="134"/>
      <c r="M88" s="139"/>
    </row>
    <row r="89" spans="1:13" s="123" customFormat="1" ht="27.75" hidden="1" customHeight="1" x14ac:dyDescent="0.25">
      <c r="A89" s="155"/>
      <c r="B89" s="178"/>
      <c r="C89" s="177"/>
      <c r="D89" s="62" t="s">
        <v>29</v>
      </c>
      <c r="E89" s="133" t="s">
        <v>65</v>
      </c>
      <c r="F89" s="133" t="s">
        <v>66</v>
      </c>
      <c r="G89" s="133" t="s">
        <v>138</v>
      </c>
      <c r="H89" s="133" t="s">
        <v>67</v>
      </c>
      <c r="I89" s="134"/>
      <c r="J89" s="135"/>
      <c r="K89" s="135"/>
      <c r="L89" s="134"/>
      <c r="M89" s="139"/>
    </row>
    <row r="90" spans="1:13" s="123" customFormat="1" ht="27.75" hidden="1" customHeight="1" x14ac:dyDescent="0.25">
      <c r="A90" s="155"/>
      <c r="B90" s="178" t="s">
        <v>201</v>
      </c>
      <c r="C90" s="175" t="s">
        <v>182</v>
      </c>
      <c r="D90" s="59" t="s">
        <v>31</v>
      </c>
      <c r="E90" s="133"/>
      <c r="F90" s="133"/>
      <c r="G90" s="133"/>
      <c r="H90" s="133"/>
      <c r="I90" s="134"/>
      <c r="J90" s="135"/>
      <c r="K90" s="135"/>
      <c r="L90" s="134"/>
      <c r="M90" s="139"/>
    </row>
    <row r="91" spans="1:13" s="123" customFormat="1" ht="27.75" hidden="1" customHeight="1" x14ac:dyDescent="0.25">
      <c r="A91" s="155"/>
      <c r="B91" s="178"/>
      <c r="C91" s="176"/>
      <c r="D91" s="62" t="s">
        <v>29</v>
      </c>
      <c r="E91" s="133" t="s">
        <v>65</v>
      </c>
      <c r="F91" s="133" t="s">
        <v>66</v>
      </c>
      <c r="G91" s="133" t="s">
        <v>151</v>
      </c>
      <c r="H91" s="133" t="s">
        <v>67</v>
      </c>
      <c r="I91" s="134"/>
      <c r="J91" s="135"/>
      <c r="K91" s="135"/>
      <c r="L91" s="134"/>
      <c r="M91" s="139"/>
    </row>
    <row r="92" spans="1:13" s="123" customFormat="1" ht="27.75" hidden="1" customHeight="1" x14ac:dyDescent="0.25">
      <c r="A92" s="155"/>
      <c r="B92" s="178"/>
      <c r="C92" s="176"/>
      <c r="D92" s="62" t="s">
        <v>29</v>
      </c>
      <c r="E92" s="133" t="s">
        <v>65</v>
      </c>
      <c r="F92" s="133" t="s">
        <v>66</v>
      </c>
      <c r="G92" s="133" t="s">
        <v>151</v>
      </c>
      <c r="H92" s="133" t="s">
        <v>67</v>
      </c>
      <c r="I92" s="134"/>
      <c r="J92" s="135"/>
      <c r="K92" s="135"/>
      <c r="L92" s="134"/>
      <c r="M92" s="139"/>
    </row>
    <row r="93" spans="1:13" s="123" customFormat="1" ht="27.75" hidden="1" customHeight="1" x14ac:dyDescent="0.25">
      <c r="A93" s="155"/>
      <c r="B93" s="178"/>
      <c r="C93" s="177"/>
      <c r="D93" s="62" t="s">
        <v>29</v>
      </c>
      <c r="E93" s="133" t="s">
        <v>65</v>
      </c>
      <c r="F93" s="133" t="s">
        <v>66</v>
      </c>
      <c r="G93" s="133" t="s">
        <v>138</v>
      </c>
      <c r="H93" s="133" t="s">
        <v>67</v>
      </c>
      <c r="I93" s="134"/>
      <c r="J93" s="135"/>
      <c r="K93" s="135"/>
      <c r="L93" s="134"/>
      <c r="M93" s="139"/>
    </row>
    <row r="94" spans="1:13" s="123" customFormat="1" ht="27.75" hidden="1" customHeight="1" x14ac:dyDescent="0.25">
      <c r="A94" s="155"/>
      <c r="B94" s="187" t="s">
        <v>158</v>
      </c>
      <c r="C94" s="175" t="s">
        <v>183</v>
      </c>
      <c r="D94" s="59" t="s">
        <v>31</v>
      </c>
      <c r="E94" s="133"/>
      <c r="F94" s="133"/>
      <c r="G94" s="133"/>
      <c r="H94" s="133"/>
      <c r="I94" s="134"/>
      <c r="J94" s="135"/>
      <c r="K94" s="135"/>
      <c r="L94" s="134"/>
      <c r="M94" s="139"/>
    </row>
    <row r="95" spans="1:13" s="123" customFormat="1" ht="27.75" hidden="1" customHeight="1" x14ac:dyDescent="0.25">
      <c r="A95" s="155"/>
      <c r="B95" s="188"/>
      <c r="C95" s="176"/>
      <c r="D95" s="62" t="s">
        <v>29</v>
      </c>
      <c r="E95" s="133" t="s">
        <v>65</v>
      </c>
      <c r="F95" s="133" t="s">
        <v>66</v>
      </c>
      <c r="G95" s="133" t="s">
        <v>151</v>
      </c>
      <c r="H95" s="133" t="s">
        <v>67</v>
      </c>
      <c r="I95" s="134"/>
      <c r="J95" s="135"/>
      <c r="K95" s="135"/>
      <c r="L95" s="134"/>
      <c r="M95" s="139"/>
    </row>
    <row r="96" spans="1:13" s="123" customFormat="1" ht="27.75" hidden="1" customHeight="1" x14ac:dyDescent="0.25">
      <c r="A96" s="155"/>
      <c r="B96" s="188"/>
      <c r="C96" s="176"/>
      <c r="D96" s="62" t="s">
        <v>29</v>
      </c>
      <c r="E96" s="133" t="s">
        <v>65</v>
      </c>
      <c r="F96" s="133" t="s">
        <v>66</v>
      </c>
      <c r="G96" s="133" t="s">
        <v>151</v>
      </c>
      <c r="H96" s="133" t="s">
        <v>67</v>
      </c>
      <c r="I96" s="134"/>
      <c r="J96" s="135"/>
      <c r="K96" s="135"/>
      <c r="L96" s="134"/>
      <c r="M96" s="139"/>
    </row>
    <row r="97" spans="1:13" s="123" customFormat="1" ht="27.75" hidden="1" customHeight="1" x14ac:dyDescent="0.25">
      <c r="A97" s="155"/>
      <c r="B97" s="189"/>
      <c r="C97" s="177"/>
      <c r="D97" s="62" t="s">
        <v>29</v>
      </c>
      <c r="E97" s="133" t="s">
        <v>65</v>
      </c>
      <c r="F97" s="133" t="s">
        <v>66</v>
      </c>
      <c r="G97" s="133" t="s">
        <v>138</v>
      </c>
      <c r="H97" s="133" t="s">
        <v>67</v>
      </c>
      <c r="I97" s="134"/>
      <c r="J97" s="135"/>
      <c r="K97" s="135"/>
      <c r="L97" s="134"/>
      <c r="M97" s="139"/>
    </row>
    <row r="98" spans="1:13" s="123" customFormat="1" ht="27.75" hidden="1" customHeight="1" x14ac:dyDescent="0.25">
      <c r="A98" s="155"/>
      <c r="B98" s="187" t="s">
        <v>159</v>
      </c>
      <c r="C98" s="175" t="s">
        <v>184</v>
      </c>
      <c r="D98" s="59" t="s">
        <v>31</v>
      </c>
      <c r="E98" s="133"/>
      <c r="F98" s="133"/>
      <c r="G98" s="133"/>
      <c r="H98" s="133"/>
      <c r="I98" s="134"/>
      <c r="J98" s="135"/>
      <c r="K98" s="135"/>
      <c r="L98" s="134"/>
      <c r="M98" s="139"/>
    </row>
    <row r="99" spans="1:13" s="123" customFormat="1" ht="27.75" hidden="1" customHeight="1" x14ac:dyDescent="0.25">
      <c r="A99" s="155"/>
      <c r="B99" s="188"/>
      <c r="C99" s="176"/>
      <c r="D99" s="62" t="s">
        <v>29</v>
      </c>
      <c r="E99" s="133" t="s">
        <v>65</v>
      </c>
      <c r="F99" s="133" t="s">
        <v>66</v>
      </c>
      <c r="G99" s="133" t="s">
        <v>151</v>
      </c>
      <c r="H99" s="133" t="s">
        <v>67</v>
      </c>
      <c r="I99" s="134"/>
      <c r="J99" s="135"/>
      <c r="K99" s="135"/>
      <c r="L99" s="134"/>
      <c r="M99" s="139"/>
    </row>
    <row r="100" spans="1:13" s="123" customFormat="1" ht="27.75" hidden="1" customHeight="1" x14ac:dyDescent="0.25">
      <c r="A100" s="155"/>
      <c r="B100" s="188"/>
      <c r="C100" s="176"/>
      <c r="D100" s="62" t="s">
        <v>29</v>
      </c>
      <c r="E100" s="133" t="s">
        <v>65</v>
      </c>
      <c r="F100" s="133" t="s">
        <v>66</v>
      </c>
      <c r="G100" s="133" t="s">
        <v>151</v>
      </c>
      <c r="H100" s="133" t="s">
        <v>67</v>
      </c>
      <c r="I100" s="134"/>
      <c r="J100" s="135"/>
      <c r="K100" s="135"/>
      <c r="L100" s="134"/>
      <c r="M100" s="139"/>
    </row>
    <row r="101" spans="1:13" s="123" customFormat="1" ht="27.75" hidden="1" customHeight="1" x14ac:dyDescent="0.25">
      <c r="A101" s="155"/>
      <c r="B101" s="189"/>
      <c r="C101" s="177"/>
      <c r="D101" s="62" t="s">
        <v>29</v>
      </c>
      <c r="E101" s="133" t="s">
        <v>65</v>
      </c>
      <c r="F101" s="133" t="s">
        <v>66</v>
      </c>
      <c r="G101" s="133" t="s">
        <v>138</v>
      </c>
      <c r="H101" s="133" t="s">
        <v>67</v>
      </c>
      <c r="I101" s="134"/>
      <c r="J101" s="135"/>
      <c r="K101" s="135"/>
      <c r="L101" s="134"/>
      <c r="M101" s="139"/>
    </row>
    <row r="102" spans="1:13" s="123" customFormat="1" ht="27.75" hidden="1" customHeight="1" x14ac:dyDescent="0.25">
      <c r="A102" s="155"/>
      <c r="B102" s="187" t="s">
        <v>160</v>
      </c>
      <c r="C102" s="175" t="s">
        <v>185</v>
      </c>
      <c r="D102" s="59" t="s">
        <v>31</v>
      </c>
      <c r="E102" s="133"/>
      <c r="F102" s="133"/>
      <c r="G102" s="133"/>
      <c r="H102" s="133"/>
      <c r="I102" s="134"/>
      <c r="J102" s="135"/>
      <c r="K102" s="135"/>
      <c r="L102" s="134"/>
      <c r="M102" s="139"/>
    </row>
    <row r="103" spans="1:13" s="123" customFormat="1" ht="3" hidden="1" customHeight="1" x14ac:dyDescent="0.25">
      <c r="A103" s="155"/>
      <c r="B103" s="188"/>
      <c r="C103" s="176"/>
      <c r="D103" s="62" t="s">
        <v>29</v>
      </c>
      <c r="E103" s="133" t="s">
        <v>65</v>
      </c>
      <c r="F103" s="133" t="s">
        <v>66</v>
      </c>
      <c r="G103" s="133" t="s">
        <v>151</v>
      </c>
      <c r="H103" s="133" t="s">
        <v>67</v>
      </c>
      <c r="I103" s="134"/>
      <c r="J103" s="135"/>
      <c r="K103" s="135"/>
      <c r="L103" s="134"/>
      <c r="M103" s="139"/>
    </row>
    <row r="104" spans="1:13" s="123" customFormat="1" ht="27.75" hidden="1" customHeight="1" x14ac:dyDescent="0.25">
      <c r="A104" s="155"/>
      <c r="B104" s="188"/>
      <c r="C104" s="176"/>
      <c r="D104" s="62" t="s">
        <v>29</v>
      </c>
      <c r="E104" s="133" t="s">
        <v>65</v>
      </c>
      <c r="F104" s="133" t="s">
        <v>66</v>
      </c>
      <c r="G104" s="133" t="s">
        <v>151</v>
      </c>
      <c r="H104" s="133" t="s">
        <v>67</v>
      </c>
      <c r="I104" s="134"/>
      <c r="J104" s="135"/>
      <c r="K104" s="135"/>
      <c r="L104" s="134"/>
      <c r="M104" s="139"/>
    </row>
    <row r="105" spans="1:13" s="123" customFormat="1" ht="27.75" hidden="1" customHeight="1" x14ac:dyDescent="0.25">
      <c r="A105" s="155"/>
      <c r="B105" s="189"/>
      <c r="C105" s="177"/>
      <c r="D105" s="62" t="s">
        <v>29</v>
      </c>
      <c r="E105" s="133" t="s">
        <v>65</v>
      </c>
      <c r="F105" s="133" t="s">
        <v>66</v>
      </c>
      <c r="G105" s="133" t="s">
        <v>138</v>
      </c>
      <c r="H105" s="133" t="s">
        <v>67</v>
      </c>
      <c r="I105" s="134"/>
      <c r="J105" s="135"/>
      <c r="K105" s="135"/>
      <c r="L105" s="134"/>
      <c r="M105" s="139"/>
    </row>
    <row r="106" spans="1:13" s="123" customFormat="1" ht="27.75" hidden="1" customHeight="1" x14ac:dyDescent="0.25">
      <c r="A106" s="155"/>
      <c r="B106" s="178" t="s">
        <v>161</v>
      </c>
      <c r="C106" s="175" t="s">
        <v>186</v>
      </c>
      <c r="D106" s="59" t="s">
        <v>31</v>
      </c>
      <c r="E106" s="133"/>
      <c r="F106" s="133"/>
      <c r="G106" s="133"/>
      <c r="H106" s="133"/>
      <c r="I106" s="134"/>
      <c r="J106" s="135"/>
      <c r="K106" s="135"/>
      <c r="L106" s="134"/>
      <c r="M106" s="139"/>
    </row>
    <row r="107" spans="1:13" s="123" customFormat="1" ht="27.75" hidden="1" customHeight="1" x14ac:dyDescent="0.25">
      <c r="A107" s="155"/>
      <c r="B107" s="178"/>
      <c r="C107" s="176"/>
      <c r="D107" s="62" t="s">
        <v>29</v>
      </c>
      <c r="E107" s="133" t="s">
        <v>65</v>
      </c>
      <c r="F107" s="133" t="s">
        <v>66</v>
      </c>
      <c r="G107" s="133" t="s">
        <v>151</v>
      </c>
      <c r="H107" s="133" t="s">
        <v>67</v>
      </c>
      <c r="I107" s="134"/>
      <c r="J107" s="135"/>
      <c r="K107" s="135"/>
      <c r="L107" s="134"/>
      <c r="M107" s="139"/>
    </row>
    <row r="108" spans="1:13" s="123" customFormat="1" ht="27.75" hidden="1" customHeight="1" x14ac:dyDescent="0.25">
      <c r="A108" s="155"/>
      <c r="B108" s="178"/>
      <c r="C108" s="176"/>
      <c r="D108" s="62" t="s">
        <v>29</v>
      </c>
      <c r="E108" s="133" t="s">
        <v>65</v>
      </c>
      <c r="F108" s="133" t="s">
        <v>66</v>
      </c>
      <c r="G108" s="133" t="s">
        <v>151</v>
      </c>
      <c r="H108" s="133" t="s">
        <v>67</v>
      </c>
      <c r="I108" s="134"/>
      <c r="J108" s="135"/>
      <c r="K108" s="135"/>
      <c r="L108" s="134"/>
      <c r="M108" s="139"/>
    </row>
    <row r="109" spans="1:13" s="123" customFormat="1" ht="27.75" hidden="1" customHeight="1" x14ac:dyDescent="0.25">
      <c r="A109" s="155"/>
      <c r="B109" s="178"/>
      <c r="C109" s="177"/>
      <c r="D109" s="62" t="s">
        <v>29</v>
      </c>
      <c r="E109" s="133" t="s">
        <v>65</v>
      </c>
      <c r="F109" s="133" t="s">
        <v>66</v>
      </c>
      <c r="G109" s="133" t="s">
        <v>138</v>
      </c>
      <c r="H109" s="133" t="s">
        <v>67</v>
      </c>
      <c r="I109" s="134"/>
      <c r="J109" s="135"/>
      <c r="K109" s="135"/>
      <c r="L109" s="134"/>
      <c r="M109" s="139"/>
    </row>
    <row r="110" spans="1:13" s="123" customFormat="1" ht="27.75" hidden="1" customHeight="1" x14ac:dyDescent="0.25">
      <c r="A110" s="155"/>
      <c r="B110" s="187" t="s">
        <v>162</v>
      </c>
      <c r="C110" s="175" t="s">
        <v>187</v>
      </c>
      <c r="D110" s="59" t="s">
        <v>31</v>
      </c>
      <c r="E110" s="133"/>
      <c r="F110" s="133"/>
      <c r="G110" s="133"/>
      <c r="H110" s="133"/>
      <c r="I110" s="134"/>
      <c r="J110" s="135"/>
      <c r="K110" s="135"/>
      <c r="L110" s="134"/>
      <c r="M110" s="139"/>
    </row>
    <row r="111" spans="1:13" s="123" customFormat="1" ht="27.75" hidden="1" customHeight="1" x14ac:dyDescent="0.25">
      <c r="A111" s="155"/>
      <c r="B111" s="188"/>
      <c r="C111" s="176"/>
      <c r="D111" s="62" t="s">
        <v>29</v>
      </c>
      <c r="E111" s="133" t="s">
        <v>65</v>
      </c>
      <c r="F111" s="133" t="s">
        <v>66</v>
      </c>
      <c r="G111" s="133" t="s">
        <v>151</v>
      </c>
      <c r="H111" s="133" t="s">
        <v>67</v>
      </c>
      <c r="I111" s="134"/>
      <c r="J111" s="135"/>
      <c r="K111" s="135"/>
      <c r="L111" s="134"/>
      <c r="M111" s="139"/>
    </row>
    <row r="112" spans="1:13" s="123" customFormat="1" ht="27.75" hidden="1" customHeight="1" x14ac:dyDescent="0.25">
      <c r="A112" s="155"/>
      <c r="B112" s="188"/>
      <c r="C112" s="176"/>
      <c r="D112" s="62" t="s">
        <v>29</v>
      </c>
      <c r="E112" s="133" t="s">
        <v>65</v>
      </c>
      <c r="F112" s="133" t="s">
        <v>66</v>
      </c>
      <c r="G112" s="133" t="s">
        <v>151</v>
      </c>
      <c r="H112" s="133" t="s">
        <v>67</v>
      </c>
      <c r="I112" s="134"/>
      <c r="J112" s="135"/>
      <c r="K112" s="135"/>
      <c r="L112" s="134"/>
      <c r="M112" s="139"/>
    </row>
    <row r="113" spans="1:13" s="123" customFormat="1" ht="27.75" hidden="1" customHeight="1" x14ac:dyDescent="0.25">
      <c r="A113" s="155"/>
      <c r="B113" s="189"/>
      <c r="C113" s="177"/>
      <c r="D113" s="62" t="s">
        <v>29</v>
      </c>
      <c r="E113" s="133" t="s">
        <v>65</v>
      </c>
      <c r="F113" s="133" t="s">
        <v>66</v>
      </c>
      <c r="G113" s="133" t="s">
        <v>138</v>
      </c>
      <c r="H113" s="133" t="s">
        <v>67</v>
      </c>
      <c r="I113" s="134"/>
      <c r="J113" s="135"/>
      <c r="K113" s="135"/>
      <c r="L113" s="134"/>
      <c r="M113" s="139"/>
    </row>
    <row r="114" spans="1:13" s="123" customFormat="1" ht="27.75" hidden="1" customHeight="1" x14ac:dyDescent="0.25">
      <c r="A114" s="155"/>
      <c r="B114" s="187" t="s">
        <v>163</v>
      </c>
      <c r="C114" s="175" t="s">
        <v>188</v>
      </c>
      <c r="D114" s="59" t="s">
        <v>31</v>
      </c>
      <c r="E114" s="133"/>
      <c r="F114" s="133"/>
      <c r="G114" s="133"/>
      <c r="H114" s="133"/>
      <c r="I114" s="134"/>
      <c r="J114" s="135"/>
      <c r="K114" s="135"/>
      <c r="L114" s="134"/>
      <c r="M114" s="139"/>
    </row>
    <row r="115" spans="1:13" s="123" customFormat="1" ht="27.75" hidden="1" customHeight="1" x14ac:dyDescent="0.25">
      <c r="A115" s="155"/>
      <c r="B115" s="188"/>
      <c r="C115" s="176"/>
      <c r="D115" s="62" t="s">
        <v>29</v>
      </c>
      <c r="E115" s="133" t="s">
        <v>65</v>
      </c>
      <c r="F115" s="133" t="s">
        <v>66</v>
      </c>
      <c r="G115" s="133" t="s">
        <v>151</v>
      </c>
      <c r="H115" s="133" t="s">
        <v>67</v>
      </c>
      <c r="I115" s="134"/>
      <c r="J115" s="135"/>
      <c r="K115" s="135"/>
      <c r="L115" s="134"/>
      <c r="M115" s="139"/>
    </row>
    <row r="116" spans="1:13" s="123" customFormat="1" ht="27.75" hidden="1" customHeight="1" x14ac:dyDescent="0.25">
      <c r="A116" s="155"/>
      <c r="B116" s="188"/>
      <c r="C116" s="176"/>
      <c r="D116" s="62" t="s">
        <v>29</v>
      </c>
      <c r="E116" s="133" t="s">
        <v>65</v>
      </c>
      <c r="F116" s="133" t="s">
        <v>66</v>
      </c>
      <c r="G116" s="133" t="s">
        <v>151</v>
      </c>
      <c r="H116" s="133" t="s">
        <v>67</v>
      </c>
      <c r="I116" s="134"/>
      <c r="J116" s="135"/>
      <c r="K116" s="135"/>
      <c r="L116" s="134"/>
      <c r="M116" s="139"/>
    </row>
    <row r="117" spans="1:13" s="123" customFormat="1" ht="27.75" hidden="1" customHeight="1" x14ac:dyDescent="0.25">
      <c r="A117" s="155"/>
      <c r="B117" s="189"/>
      <c r="C117" s="177"/>
      <c r="D117" s="62" t="s">
        <v>29</v>
      </c>
      <c r="E117" s="133" t="s">
        <v>65</v>
      </c>
      <c r="F117" s="133" t="s">
        <v>66</v>
      </c>
      <c r="G117" s="133" t="s">
        <v>138</v>
      </c>
      <c r="H117" s="133" t="s">
        <v>67</v>
      </c>
      <c r="I117" s="134"/>
      <c r="J117" s="135"/>
      <c r="K117" s="135"/>
      <c r="L117" s="134"/>
      <c r="M117" s="139"/>
    </row>
    <row r="118" spans="1:13" s="123" customFormat="1" ht="27.75" hidden="1" customHeight="1" x14ac:dyDescent="0.25">
      <c r="A118" s="155"/>
      <c r="B118" s="187" t="s">
        <v>164</v>
      </c>
      <c r="C118" s="175" t="s">
        <v>189</v>
      </c>
      <c r="D118" s="59" t="s">
        <v>31</v>
      </c>
      <c r="E118" s="133"/>
      <c r="F118" s="133"/>
      <c r="G118" s="133"/>
      <c r="H118" s="133"/>
      <c r="I118" s="134"/>
      <c r="J118" s="135"/>
      <c r="K118" s="135"/>
      <c r="L118" s="134"/>
      <c r="M118" s="139"/>
    </row>
    <row r="119" spans="1:13" s="123" customFormat="1" ht="27.75" hidden="1" customHeight="1" x14ac:dyDescent="0.25">
      <c r="A119" s="155"/>
      <c r="B119" s="188"/>
      <c r="C119" s="176"/>
      <c r="D119" s="62" t="s">
        <v>29</v>
      </c>
      <c r="E119" s="133" t="s">
        <v>65</v>
      </c>
      <c r="F119" s="133" t="s">
        <v>66</v>
      </c>
      <c r="G119" s="133" t="s">
        <v>151</v>
      </c>
      <c r="H119" s="133" t="s">
        <v>67</v>
      </c>
      <c r="I119" s="134"/>
      <c r="J119" s="135"/>
      <c r="K119" s="135"/>
      <c r="L119" s="134"/>
      <c r="M119" s="139"/>
    </row>
    <row r="120" spans="1:13" s="123" customFormat="1" ht="27.75" hidden="1" customHeight="1" x14ac:dyDescent="0.25">
      <c r="A120" s="155"/>
      <c r="B120" s="188"/>
      <c r="C120" s="176"/>
      <c r="D120" s="62" t="s">
        <v>29</v>
      </c>
      <c r="E120" s="133" t="s">
        <v>65</v>
      </c>
      <c r="F120" s="133" t="s">
        <v>66</v>
      </c>
      <c r="G120" s="133" t="s">
        <v>151</v>
      </c>
      <c r="H120" s="133" t="s">
        <v>67</v>
      </c>
      <c r="I120" s="134"/>
      <c r="J120" s="135"/>
      <c r="K120" s="135"/>
      <c r="L120" s="134"/>
      <c r="M120" s="139"/>
    </row>
    <row r="121" spans="1:13" s="123" customFormat="1" ht="27.75" hidden="1" customHeight="1" x14ac:dyDescent="0.25">
      <c r="A121" s="155"/>
      <c r="B121" s="189"/>
      <c r="C121" s="177"/>
      <c r="D121" s="62" t="s">
        <v>29</v>
      </c>
      <c r="E121" s="133" t="s">
        <v>65</v>
      </c>
      <c r="F121" s="133" t="s">
        <v>66</v>
      </c>
      <c r="G121" s="133" t="s">
        <v>138</v>
      </c>
      <c r="H121" s="133" t="s">
        <v>67</v>
      </c>
      <c r="I121" s="134"/>
      <c r="J121" s="135"/>
      <c r="K121" s="135"/>
      <c r="L121" s="134"/>
      <c r="M121" s="139"/>
    </row>
    <row r="122" spans="1:13" s="123" customFormat="1" ht="27.75" hidden="1" customHeight="1" x14ac:dyDescent="0.25">
      <c r="A122" s="155"/>
      <c r="B122" s="187" t="s">
        <v>165</v>
      </c>
      <c r="C122" s="175" t="s">
        <v>190</v>
      </c>
      <c r="D122" s="59" t="s">
        <v>31</v>
      </c>
      <c r="E122" s="133"/>
      <c r="F122" s="133"/>
      <c r="G122" s="133"/>
      <c r="H122" s="133"/>
      <c r="I122" s="134"/>
      <c r="J122" s="135"/>
      <c r="K122" s="135"/>
      <c r="L122" s="134"/>
      <c r="M122" s="139"/>
    </row>
    <row r="123" spans="1:13" s="123" customFormat="1" ht="3" hidden="1" customHeight="1" x14ac:dyDescent="0.25">
      <c r="A123" s="155"/>
      <c r="B123" s="188"/>
      <c r="C123" s="176"/>
      <c r="D123" s="62" t="s">
        <v>29</v>
      </c>
      <c r="E123" s="133" t="s">
        <v>65</v>
      </c>
      <c r="F123" s="133" t="s">
        <v>66</v>
      </c>
      <c r="G123" s="133" t="s">
        <v>151</v>
      </c>
      <c r="H123" s="133" t="s">
        <v>67</v>
      </c>
      <c r="I123" s="134"/>
      <c r="J123" s="135"/>
      <c r="K123" s="135"/>
      <c r="L123" s="134"/>
      <c r="M123" s="139"/>
    </row>
    <row r="124" spans="1:13" s="123" customFormat="1" ht="27.75" hidden="1" customHeight="1" x14ac:dyDescent="0.25">
      <c r="A124" s="155"/>
      <c r="B124" s="188"/>
      <c r="C124" s="176"/>
      <c r="D124" s="62" t="s">
        <v>29</v>
      </c>
      <c r="E124" s="133" t="s">
        <v>65</v>
      </c>
      <c r="F124" s="133" t="s">
        <v>66</v>
      </c>
      <c r="G124" s="133" t="s">
        <v>151</v>
      </c>
      <c r="H124" s="133" t="s">
        <v>67</v>
      </c>
      <c r="I124" s="134"/>
      <c r="J124" s="135"/>
      <c r="K124" s="135"/>
      <c r="L124" s="134"/>
      <c r="M124" s="139"/>
    </row>
    <row r="125" spans="1:13" s="123" customFormat="1" ht="27.75" hidden="1" customHeight="1" x14ac:dyDescent="0.25">
      <c r="A125" s="155"/>
      <c r="B125" s="189"/>
      <c r="C125" s="177"/>
      <c r="D125" s="62" t="s">
        <v>29</v>
      </c>
      <c r="E125" s="133" t="s">
        <v>65</v>
      </c>
      <c r="F125" s="133" t="s">
        <v>66</v>
      </c>
      <c r="G125" s="133" t="s">
        <v>138</v>
      </c>
      <c r="H125" s="133" t="s">
        <v>67</v>
      </c>
      <c r="I125" s="134"/>
      <c r="J125" s="135"/>
      <c r="K125" s="135"/>
      <c r="L125" s="134"/>
      <c r="M125" s="139"/>
    </row>
    <row r="126" spans="1:13" s="123" customFormat="1" ht="27.75" hidden="1" customHeight="1" x14ac:dyDescent="0.25">
      <c r="A126" s="155"/>
      <c r="B126" s="187" t="s">
        <v>166</v>
      </c>
      <c r="C126" s="175" t="s">
        <v>191</v>
      </c>
      <c r="D126" s="59" t="s">
        <v>31</v>
      </c>
      <c r="E126" s="133"/>
      <c r="F126" s="133"/>
      <c r="G126" s="133"/>
      <c r="H126" s="133"/>
      <c r="I126" s="134"/>
      <c r="J126" s="135"/>
      <c r="K126" s="135"/>
      <c r="L126" s="134"/>
      <c r="M126" s="139"/>
    </row>
    <row r="127" spans="1:13" s="123" customFormat="1" ht="27.75" hidden="1" customHeight="1" x14ac:dyDescent="0.25">
      <c r="A127" s="155"/>
      <c r="B127" s="188"/>
      <c r="C127" s="176"/>
      <c r="D127" s="62" t="s">
        <v>29</v>
      </c>
      <c r="E127" s="133" t="s">
        <v>65</v>
      </c>
      <c r="F127" s="133" t="s">
        <v>66</v>
      </c>
      <c r="G127" s="133" t="s">
        <v>151</v>
      </c>
      <c r="H127" s="133" t="s">
        <v>67</v>
      </c>
      <c r="I127" s="134"/>
      <c r="J127" s="135"/>
      <c r="K127" s="135"/>
      <c r="L127" s="134"/>
      <c r="M127" s="139"/>
    </row>
    <row r="128" spans="1:13" s="123" customFormat="1" ht="27.75" hidden="1" customHeight="1" x14ac:dyDescent="0.25">
      <c r="A128" s="155"/>
      <c r="B128" s="188"/>
      <c r="C128" s="176"/>
      <c r="D128" s="62" t="s">
        <v>29</v>
      </c>
      <c r="E128" s="133" t="s">
        <v>65</v>
      </c>
      <c r="F128" s="133" t="s">
        <v>66</v>
      </c>
      <c r="G128" s="133" t="s">
        <v>151</v>
      </c>
      <c r="H128" s="133" t="s">
        <v>67</v>
      </c>
      <c r="I128" s="134"/>
      <c r="J128" s="135"/>
      <c r="K128" s="135"/>
      <c r="L128" s="134"/>
      <c r="M128" s="139"/>
    </row>
    <row r="129" spans="1:13" s="123" customFormat="1" ht="27.75" hidden="1" customHeight="1" x14ac:dyDescent="0.25">
      <c r="A129" s="155"/>
      <c r="B129" s="189"/>
      <c r="C129" s="177"/>
      <c r="D129" s="62" t="s">
        <v>29</v>
      </c>
      <c r="E129" s="133" t="s">
        <v>65</v>
      </c>
      <c r="F129" s="133" t="s">
        <v>66</v>
      </c>
      <c r="G129" s="133" t="s">
        <v>138</v>
      </c>
      <c r="H129" s="133" t="s">
        <v>67</v>
      </c>
      <c r="I129" s="134"/>
      <c r="J129" s="135"/>
      <c r="K129" s="135"/>
      <c r="L129" s="134"/>
      <c r="M129" s="139"/>
    </row>
    <row r="130" spans="1:13" s="123" customFormat="1" ht="27.75" hidden="1" customHeight="1" x14ac:dyDescent="0.25">
      <c r="A130" s="155"/>
      <c r="B130" s="187" t="s">
        <v>167</v>
      </c>
      <c r="C130" s="175" t="s">
        <v>192</v>
      </c>
      <c r="D130" s="59" t="s">
        <v>31</v>
      </c>
      <c r="E130" s="133"/>
      <c r="F130" s="133"/>
      <c r="G130" s="133"/>
      <c r="H130" s="133"/>
      <c r="I130" s="134"/>
      <c r="J130" s="135"/>
      <c r="K130" s="135"/>
      <c r="L130" s="134"/>
      <c r="M130" s="139"/>
    </row>
    <row r="131" spans="1:13" s="123" customFormat="1" ht="27.75" hidden="1" customHeight="1" x14ac:dyDescent="0.25">
      <c r="A131" s="155"/>
      <c r="B131" s="188"/>
      <c r="C131" s="176"/>
      <c r="D131" s="62" t="s">
        <v>29</v>
      </c>
      <c r="E131" s="133" t="s">
        <v>65</v>
      </c>
      <c r="F131" s="133" t="s">
        <v>66</v>
      </c>
      <c r="G131" s="133" t="s">
        <v>151</v>
      </c>
      <c r="H131" s="133" t="s">
        <v>67</v>
      </c>
      <c r="I131" s="134"/>
      <c r="J131" s="135"/>
      <c r="K131" s="135"/>
      <c r="L131" s="134"/>
      <c r="M131" s="139"/>
    </row>
    <row r="132" spans="1:13" s="123" customFormat="1" ht="27.75" hidden="1" customHeight="1" x14ac:dyDescent="0.25">
      <c r="A132" s="155"/>
      <c r="B132" s="188"/>
      <c r="C132" s="176"/>
      <c r="D132" s="62" t="s">
        <v>29</v>
      </c>
      <c r="E132" s="133" t="s">
        <v>65</v>
      </c>
      <c r="F132" s="133" t="s">
        <v>66</v>
      </c>
      <c r="G132" s="133" t="s">
        <v>151</v>
      </c>
      <c r="H132" s="133" t="s">
        <v>67</v>
      </c>
      <c r="I132" s="134"/>
      <c r="J132" s="135"/>
      <c r="K132" s="135"/>
      <c r="L132" s="134"/>
      <c r="M132" s="139"/>
    </row>
    <row r="133" spans="1:13" s="123" customFormat="1" ht="27.75" hidden="1" customHeight="1" x14ac:dyDescent="0.25">
      <c r="A133" s="155"/>
      <c r="B133" s="189"/>
      <c r="C133" s="177"/>
      <c r="D133" s="62" t="s">
        <v>29</v>
      </c>
      <c r="E133" s="133" t="s">
        <v>65</v>
      </c>
      <c r="F133" s="133" t="s">
        <v>66</v>
      </c>
      <c r="G133" s="133" t="s">
        <v>138</v>
      </c>
      <c r="H133" s="133" t="s">
        <v>67</v>
      </c>
      <c r="I133" s="134"/>
      <c r="J133" s="135"/>
      <c r="K133" s="135"/>
      <c r="L133" s="134"/>
      <c r="M133" s="139"/>
    </row>
    <row r="134" spans="1:13" s="123" customFormat="1" ht="27.75" hidden="1" customHeight="1" x14ac:dyDescent="0.25">
      <c r="A134" s="155"/>
      <c r="B134" s="187" t="s">
        <v>168</v>
      </c>
      <c r="C134" s="175" t="s">
        <v>193</v>
      </c>
      <c r="D134" s="59" t="s">
        <v>31</v>
      </c>
      <c r="E134" s="133"/>
      <c r="F134" s="133"/>
      <c r="G134" s="133"/>
      <c r="H134" s="133"/>
      <c r="I134" s="134"/>
      <c r="J134" s="135"/>
      <c r="K134" s="135"/>
      <c r="L134" s="134"/>
      <c r="M134" s="139"/>
    </row>
    <row r="135" spans="1:13" s="123" customFormat="1" ht="27.75" hidden="1" customHeight="1" x14ac:dyDescent="0.25">
      <c r="A135" s="155"/>
      <c r="B135" s="188"/>
      <c r="C135" s="176"/>
      <c r="D135" s="62" t="s">
        <v>29</v>
      </c>
      <c r="E135" s="133" t="s">
        <v>65</v>
      </c>
      <c r="F135" s="133" t="s">
        <v>66</v>
      </c>
      <c r="G135" s="133" t="s">
        <v>151</v>
      </c>
      <c r="H135" s="133" t="s">
        <v>67</v>
      </c>
      <c r="I135" s="134"/>
      <c r="J135" s="135"/>
      <c r="K135" s="135"/>
      <c r="L135" s="134"/>
      <c r="M135" s="139"/>
    </row>
    <row r="136" spans="1:13" s="123" customFormat="1" ht="27.75" hidden="1" customHeight="1" x14ac:dyDescent="0.25">
      <c r="A136" s="155"/>
      <c r="B136" s="188"/>
      <c r="C136" s="176"/>
      <c r="D136" s="62" t="s">
        <v>29</v>
      </c>
      <c r="E136" s="133" t="s">
        <v>65</v>
      </c>
      <c r="F136" s="133" t="s">
        <v>66</v>
      </c>
      <c r="G136" s="133" t="s">
        <v>151</v>
      </c>
      <c r="H136" s="133" t="s">
        <v>67</v>
      </c>
      <c r="I136" s="134"/>
      <c r="J136" s="135"/>
      <c r="K136" s="135"/>
      <c r="L136" s="134"/>
      <c r="M136" s="139"/>
    </row>
    <row r="137" spans="1:13" s="123" customFormat="1" ht="27.75" hidden="1" customHeight="1" x14ac:dyDescent="0.25">
      <c r="A137" s="155"/>
      <c r="B137" s="189"/>
      <c r="C137" s="177"/>
      <c r="D137" s="62" t="s">
        <v>29</v>
      </c>
      <c r="E137" s="133" t="s">
        <v>65</v>
      </c>
      <c r="F137" s="133" t="s">
        <v>66</v>
      </c>
      <c r="G137" s="133" t="s">
        <v>138</v>
      </c>
      <c r="H137" s="133" t="s">
        <v>67</v>
      </c>
      <c r="I137" s="134"/>
      <c r="J137" s="135"/>
      <c r="K137" s="135"/>
      <c r="L137" s="134"/>
      <c r="M137" s="139"/>
    </row>
    <row r="138" spans="1:13" s="123" customFormat="1" ht="27.75" hidden="1" customHeight="1" x14ac:dyDescent="0.25">
      <c r="A138" s="155"/>
      <c r="B138" s="187" t="s">
        <v>169</v>
      </c>
      <c r="C138" s="175" t="s">
        <v>194</v>
      </c>
      <c r="D138" s="59" t="s">
        <v>31</v>
      </c>
      <c r="E138" s="133"/>
      <c r="F138" s="133"/>
      <c r="G138" s="133"/>
      <c r="H138" s="133"/>
      <c r="I138" s="134"/>
      <c r="J138" s="135"/>
      <c r="K138" s="135"/>
      <c r="L138" s="134"/>
      <c r="M138" s="139"/>
    </row>
    <row r="139" spans="1:13" s="123" customFormat="1" ht="27.75" hidden="1" customHeight="1" x14ac:dyDescent="0.25">
      <c r="A139" s="155"/>
      <c r="B139" s="188"/>
      <c r="C139" s="176"/>
      <c r="D139" s="62" t="s">
        <v>29</v>
      </c>
      <c r="E139" s="133" t="s">
        <v>65</v>
      </c>
      <c r="F139" s="133" t="s">
        <v>66</v>
      </c>
      <c r="G139" s="133" t="s">
        <v>151</v>
      </c>
      <c r="H139" s="133" t="s">
        <v>67</v>
      </c>
      <c r="I139" s="134"/>
      <c r="J139" s="135"/>
      <c r="K139" s="135"/>
      <c r="L139" s="134"/>
      <c r="M139" s="139"/>
    </row>
    <row r="140" spans="1:13" s="123" customFormat="1" ht="27.75" hidden="1" customHeight="1" x14ac:dyDescent="0.25">
      <c r="A140" s="155"/>
      <c r="B140" s="188"/>
      <c r="C140" s="176"/>
      <c r="D140" s="62" t="s">
        <v>29</v>
      </c>
      <c r="E140" s="133" t="s">
        <v>65</v>
      </c>
      <c r="F140" s="133" t="s">
        <v>66</v>
      </c>
      <c r="G140" s="133" t="s">
        <v>151</v>
      </c>
      <c r="H140" s="133" t="s">
        <v>67</v>
      </c>
      <c r="I140" s="134"/>
      <c r="J140" s="135"/>
      <c r="K140" s="135"/>
      <c r="L140" s="134"/>
      <c r="M140" s="139"/>
    </row>
    <row r="141" spans="1:13" s="123" customFormat="1" ht="19.5" hidden="1" customHeight="1" x14ac:dyDescent="0.25">
      <c r="A141" s="155"/>
      <c r="B141" s="189"/>
      <c r="C141" s="177"/>
      <c r="D141" s="62" t="s">
        <v>29</v>
      </c>
      <c r="E141" s="133" t="s">
        <v>65</v>
      </c>
      <c r="F141" s="133" t="s">
        <v>66</v>
      </c>
      <c r="G141" s="133" t="s">
        <v>138</v>
      </c>
      <c r="H141" s="133" t="s">
        <v>67</v>
      </c>
      <c r="I141" s="134"/>
      <c r="J141" s="135"/>
      <c r="K141" s="135"/>
      <c r="L141" s="134"/>
      <c r="M141" s="139"/>
    </row>
    <row r="142" spans="1:13" s="123" customFormat="1" ht="27.75" hidden="1" customHeight="1" x14ac:dyDescent="0.25">
      <c r="A142" s="155"/>
      <c r="B142" s="187" t="s">
        <v>170</v>
      </c>
      <c r="C142" s="175" t="s">
        <v>195</v>
      </c>
      <c r="D142" s="59" t="s">
        <v>31</v>
      </c>
      <c r="E142" s="133"/>
      <c r="F142" s="133"/>
      <c r="G142" s="133"/>
      <c r="H142" s="133"/>
      <c r="I142" s="134"/>
      <c r="J142" s="135"/>
      <c r="K142" s="135"/>
      <c r="L142" s="134"/>
      <c r="M142" s="139"/>
    </row>
    <row r="143" spans="1:13" s="123" customFormat="1" ht="27.75" hidden="1" customHeight="1" x14ac:dyDescent="0.25">
      <c r="A143" s="155"/>
      <c r="B143" s="188"/>
      <c r="C143" s="176"/>
      <c r="D143" s="62" t="s">
        <v>29</v>
      </c>
      <c r="E143" s="133" t="s">
        <v>65</v>
      </c>
      <c r="F143" s="133" t="s">
        <v>66</v>
      </c>
      <c r="G143" s="133" t="s">
        <v>151</v>
      </c>
      <c r="H143" s="133" t="s">
        <v>67</v>
      </c>
      <c r="I143" s="134"/>
      <c r="J143" s="135"/>
      <c r="K143" s="135"/>
      <c r="L143" s="134"/>
      <c r="M143" s="139"/>
    </row>
    <row r="144" spans="1:13" s="123" customFormat="1" ht="27.75" hidden="1" customHeight="1" x14ac:dyDescent="0.25">
      <c r="A144" s="155"/>
      <c r="B144" s="188"/>
      <c r="C144" s="176"/>
      <c r="D144" s="62" t="s">
        <v>29</v>
      </c>
      <c r="E144" s="133" t="s">
        <v>65</v>
      </c>
      <c r="F144" s="133" t="s">
        <v>66</v>
      </c>
      <c r="G144" s="133" t="s">
        <v>151</v>
      </c>
      <c r="H144" s="133" t="s">
        <v>67</v>
      </c>
      <c r="I144" s="134"/>
      <c r="J144" s="135"/>
      <c r="K144" s="135"/>
      <c r="L144" s="134"/>
      <c r="M144" s="139"/>
    </row>
    <row r="145" spans="1:13" s="123" customFormat="1" ht="27.75" hidden="1" customHeight="1" x14ac:dyDescent="0.25">
      <c r="A145" s="155"/>
      <c r="B145" s="189"/>
      <c r="C145" s="177"/>
      <c r="D145" s="62" t="s">
        <v>29</v>
      </c>
      <c r="E145" s="133" t="s">
        <v>65</v>
      </c>
      <c r="F145" s="133" t="s">
        <v>66</v>
      </c>
      <c r="G145" s="133" t="s">
        <v>138</v>
      </c>
      <c r="H145" s="133" t="s">
        <v>67</v>
      </c>
      <c r="I145" s="134"/>
      <c r="J145" s="135"/>
      <c r="K145" s="135"/>
      <c r="L145" s="134"/>
      <c r="M145" s="139"/>
    </row>
    <row r="146" spans="1:13" s="123" customFormat="1" ht="27.75" hidden="1" customHeight="1" x14ac:dyDescent="0.25">
      <c r="A146" s="155"/>
      <c r="B146" s="187" t="s">
        <v>171</v>
      </c>
      <c r="C146" s="175" t="s">
        <v>196</v>
      </c>
      <c r="D146" s="59" t="s">
        <v>31</v>
      </c>
      <c r="E146" s="133"/>
      <c r="F146" s="133"/>
      <c r="G146" s="133"/>
      <c r="H146" s="133"/>
      <c r="I146" s="134"/>
      <c r="J146" s="135"/>
      <c r="K146" s="135"/>
      <c r="L146" s="134"/>
      <c r="M146" s="139"/>
    </row>
    <row r="147" spans="1:13" s="123" customFormat="1" ht="27.75" hidden="1" customHeight="1" x14ac:dyDescent="0.25">
      <c r="A147" s="155"/>
      <c r="B147" s="188"/>
      <c r="C147" s="176"/>
      <c r="D147" s="62" t="s">
        <v>29</v>
      </c>
      <c r="E147" s="133" t="s">
        <v>65</v>
      </c>
      <c r="F147" s="133" t="s">
        <v>66</v>
      </c>
      <c r="G147" s="133" t="s">
        <v>151</v>
      </c>
      <c r="H147" s="133" t="s">
        <v>67</v>
      </c>
      <c r="I147" s="134"/>
      <c r="J147" s="135"/>
      <c r="K147" s="135"/>
      <c r="L147" s="134"/>
      <c r="M147" s="139"/>
    </row>
    <row r="148" spans="1:13" s="123" customFormat="1" ht="27.75" hidden="1" customHeight="1" x14ac:dyDescent="0.25">
      <c r="A148" s="155"/>
      <c r="B148" s="188"/>
      <c r="C148" s="176"/>
      <c r="D148" s="62" t="s">
        <v>29</v>
      </c>
      <c r="E148" s="133" t="s">
        <v>65</v>
      </c>
      <c r="F148" s="133" t="s">
        <v>66</v>
      </c>
      <c r="G148" s="133" t="s">
        <v>151</v>
      </c>
      <c r="H148" s="133" t="s">
        <v>67</v>
      </c>
      <c r="I148" s="134"/>
      <c r="J148" s="135"/>
      <c r="K148" s="135"/>
      <c r="L148" s="134"/>
      <c r="M148" s="139"/>
    </row>
    <row r="149" spans="1:13" s="123" customFormat="1" ht="27.75" hidden="1" customHeight="1" x14ac:dyDescent="0.25">
      <c r="A149" s="155"/>
      <c r="B149" s="189"/>
      <c r="C149" s="177"/>
      <c r="D149" s="62" t="s">
        <v>29</v>
      </c>
      <c r="E149" s="133" t="s">
        <v>65</v>
      </c>
      <c r="F149" s="133" t="s">
        <v>66</v>
      </c>
      <c r="G149" s="133" t="s">
        <v>138</v>
      </c>
      <c r="H149" s="133" t="s">
        <v>67</v>
      </c>
      <c r="I149" s="134"/>
      <c r="J149" s="135"/>
      <c r="K149" s="135"/>
      <c r="L149" s="134"/>
      <c r="M149" s="139"/>
    </row>
    <row r="150" spans="1:13" s="123" customFormat="1" ht="27.75" hidden="1" customHeight="1" x14ac:dyDescent="0.25">
      <c r="A150" s="155"/>
      <c r="B150" s="178" t="s">
        <v>172</v>
      </c>
      <c r="C150" s="175" t="s">
        <v>197</v>
      </c>
      <c r="D150" s="59" t="s">
        <v>31</v>
      </c>
      <c r="E150" s="133"/>
      <c r="F150" s="133"/>
      <c r="G150" s="133"/>
      <c r="H150" s="133"/>
      <c r="I150" s="134"/>
      <c r="J150" s="135"/>
      <c r="K150" s="135"/>
      <c r="L150" s="134"/>
      <c r="M150" s="139"/>
    </row>
    <row r="151" spans="1:13" s="123" customFormat="1" ht="27.75" hidden="1" customHeight="1" x14ac:dyDescent="0.25">
      <c r="A151" s="155"/>
      <c r="B151" s="178"/>
      <c r="C151" s="176"/>
      <c r="D151" s="62" t="s">
        <v>29</v>
      </c>
      <c r="E151" s="133" t="s">
        <v>65</v>
      </c>
      <c r="F151" s="133" t="s">
        <v>66</v>
      </c>
      <c r="G151" s="133" t="s">
        <v>151</v>
      </c>
      <c r="H151" s="133" t="s">
        <v>67</v>
      </c>
      <c r="I151" s="134"/>
      <c r="J151" s="135"/>
      <c r="K151" s="135"/>
      <c r="L151" s="134"/>
      <c r="M151" s="139"/>
    </row>
    <row r="152" spans="1:13" s="123" customFormat="1" ht="27.75" hidden="1" customHeight="1" x14ac:dyDescent="0.25">
      <c r="A152" s="155"/>
      <c r="B152" s="178"/>
      <c r="C152" s="176"/>
      <c r="D152" s="62" t="s">
        <v>29</v>
      </c>
      <c r="E152" s="133" t="s">
        <v>65</v>
      </c>
      <c r="F152" s="133" t="s">
        <v>66</v>
      </c>
      <c r="G152" s="133" t="s">
        <v>151</v>
      </c>
      <c r="H152" s="133" t="s">
        <v>67</v>
      </c>
      <c r="I152" s="134"/>
      <c r="J152" s="135"/>
      <c r="K152" s="135"/>
      <c r="L152" s="134"/>
      <c r="M152" s="139"/>
    </row>
    <row r="153" spans="1:13" s="123" customFormat="1" ht="27.75" hidden="1" customHeight="1" x14ac:dyDescent="0.25">
      <c r="A153" s="155"/>
      <c r="B153" s="178"/>
      <c r="C153" s="177"/>
      <c r="D153" s="62" t="s">
        <v>29</v>
      </c>
      <c r="E153" s="133" t="s">
        <v>65</v>
      </c>
      <c r="F153" s="133" t="s">
        <v>66</v>
      </c>
      <c r="G153" s="133" t="s">
        <v>138</v>
      </c>
      <c r="H153" s="133" t="s">
        <v>67</v>
      </c>
      <c r="I153" s="134"/>
      <c r="J153" s="135"/>
      <c r="K153" s="135"/>
      <c r="L153" s="134"/>
      <c r="M153" s="139"/>
    </row>
    <row r="154" spans="1:13" s="123" customFormat="1" ht="27.75" hidden="1" customHeight="1" x14ac:dyDescent="0.25">
      <c r="A154" s="155"/>
      <c r="B154" s="187" t="s">
        <v>173</v>
      </c>
      <c r="C154" s="175" t="s">
        <v>198</v>
      </c>
      <c r="D154" s="59" t="s">
        <v>31</v>
      </c>
      <c r="E154" s="133"/>
      <c r="F154" s="133"/>
      <c r="G154" s="133"/>
      <c r="H154" s="133"/>
      <c r="I154" s="134"/>
      <c r="J154" s="135"/>
      <c r="K154" s="135"/>
      <c r="L154" s="134"/>
      <c r="M154" s="139"/>
    </row>
    <row r="155" spans="1:13" s="123" customFormat="1" ht="27.75" hidden="1" customHeight="1" x14ac:dyDescent="0.25">
      <c r="A155" s="155"/>
      <c r="B155" s="188"/>
      <c r="C155" s="176"/>
      <c r="D155" s="62" t="s">
        <v>29</v>
      </c>
      <c r="E155" s="133" t="s">
        <v>65</v>
      </c>
      <c r="F155" s="133" t="s">
        <v>66</v>
      </c>
      <c r="G155" s="133" t="s">
        <v>151</v>
      </c>
      <c r="H155" s="133" t="s">
        <v>67</v>
      </c>
      <c r="I155" s="134"/>
      <c r="J155" s="135"/>
      <c r="K155" s="135"/>
      <c r="L155" s="134"/>
      <c r="M155" s="139"/>
    </row>
    <row r="156" spans="1:13" s="123" customFormat="1" ht="20.25" hidden="1" customHeight="1" x14ac:dyDescent="0.25">
      <c r="A156" s="155"/>
      <c r="B156" s="188"/>
      <c r="C156" s="176"/>
      <c r="D156" s="62" t="s">
        <v>29</v>
      </c>
      <c r="E156" s="133" t="s">
        <v>65</v>
      </c>
      <c r="F156" s="133" t="s">
        <v>66</v>
      </c>
      <c r="G156" s="133" t="s">
        <v>151</v>
      </c>
      <c r="H156" s="133" t="s">
        <v>67</v>
      </c>
      <c r="I156" s="134"/>
      <c r="J156" s="135"/>
      <c r="K156" s="135"/>
      <c r="L156" s="134"/>
      <c r="M156" s="139"/>
    </row>
    <row r="157" spans="1:13" s="123" customFormat="1" ht="27.75" hidden="1" customHeight="1" x14ac:dyDescent="0.25">
      <c r="A157" s="155"/>
      <c r="B157" s="189"/>
      <c r="C157" s="177"/>
      <c r="D157" s="62" t="s">
        <v>29</v>
      </c>
      <c r="E157" s="133" t="s">
        <v>65</v>
      </c>
      <c r="F157" s="133" t="s">
        <v>66</v>
      </c>
      <c r="G157" s="133" t="s">
        <v>138</v>
      </c>
      <c r="H157" s="133" t="s">
        <v>67</v>
      </c>
      <c r="I157" s="134"/>
      <c r="J157" s="135"/>
      <c r="K157" s="135"/>
      <c r="L157" s="134"/>
      <c r="M157" s="139"/>
    </row>
    <row r="158" spans="1:13" s="123" customFormat="1" ht="27.75" hidden="1" customHeight="1" x14ac:dyDescent="0.25">
      <c r="A158" s="155"/>
      <c r="B158" s="187" t="s">
        <v>174</v>
      </c>
      <c r="C158" s="175" t="s">
        <v>199</v>
      </c>
      <c r="D158" s="59" t="s">
        <v>31</v>
      </c>
      <c r="E158" s="133"/>
      <c r="F158" s="133"/>
      <c r="G158" s="133"/>
      <c r="H158" s="133"/>
      <c r="I158" s="134"/>
      <c r="J158" s="135"/>
      <c r="K158" s="135"/>
      <c r="L158" s="134"/>
      <c r="M158" s="139"/>
    </row>
    <row r="159" spans="1:13" s="123" customFormat="1" ht="27.75" hidden="1" customHeight="1" x14ac:dyDescent="0.25">
      <c r="A159" s="155"/>
      <c r="B159" s="188"/>
      <c r="C159" s="176"/>
      <c r="D159" s="62" t="s">
        <v>29</v>
      </c>
      <c r="E159" s="133" t="s">
        <v>65</v>
      </c>
      <c r="F159" s="133" t="s">
        <v>66</v>
      </c>
      <c r="G159" s="133" t="s">
        <v>151</v>
      </c>
      <c r="H159" s="133" t="s">
        <v>67</v>
      </c>
      <c r="I159" s="134"/>
      <c r="J159" s="135"/>
      <c r="K159" s="135"/>
      <c r="L159" s="134"/>
      <c r="M159" s="139"/>
    </row>
    <row r="160" spans="1:13" s="123" customFormat="1" ht="27.75" hidden="1" customHeight="1" x14ac:dyDescent="0.25">
      <c r="A160" s="155"/>
      <c r="B160" s="188"/>
      <c r="C160" s="176"/>
      <c r="D160" s="62" t="s">
        <v>29</v>
      </c>
      <c r="E160" s="133" t="s">
        <v>65</v>
      </c>
      <c r="F160" s="133" t="s">
        <v>66</v>
      </c>
      <c r="G160" s="133" t="s">
        <v>151</v>
      </c>
      <c r="H160" s="133" t="s">
        <v>67</v>
      </c>
      <c r="I160" s="134"/>
      <c r="J160" s="135"/>
      <c r="K160" s="135"/>
      <c r="L160" s="134"/>
      <c r="M160" s="139"/>
    </row>
    <row r="161" spans="1:13" s="123" customFormat="1" ht="27.75" hidden="1" customHeight="1" x14ac:dyDescent="0.25">
      <c r="A161" s="155"/>
      <c r="B161" s="189"/>
      <c r="C161" s="177"/>
      <c r="D161" s="62" t="s">
        <v>29</v>
      </c>
      <c r="E161" s="133" t="s">
        <v>65</v>
      </c>
      <c r="F161" s="133" t="s">
        <v>66</v>
      </c>
      <c r="G161" s="133" t="s">
        <v>138</v>
      </c>
      <c r="H161" s="133" t="s">
        <v>67</v>
      </c>
      <c r="I161" s="134"/>
      <c r="J161" s="135"/>
      <c r="K161" s="135"/>
      <c r="L161" s="134"/>
      <c r="M161" s="139"/>
    </row>
    <row r="162" spans="1:13" s="123" customFormat="1" ht="27.75" hidden="1" customHeight="1" x14ac:dyDescent="0.25">
      <c r="A162" s="155"/>
      <c r="B162" s="187" t="s">
        <v>175</v>
      </c>
      <c r="C162" s="175" t="s">
        <v>200</v>
      </c>
      <c r="D162" s="59" t="s">
        <v>31</v>
      </c>
      <c r="E162" s="133"/>
      <c r="F162" s="133"/>
      <c r="G162" s="133"/>
      <c r="H162" s="133"/>
      <c r="I162" s="134"/>
      <c r="J162" s="135"/>
      <c r="K162" s="135"/>
      <c r="L162" s="134"/>
      <c r="M162" s="139"/>
    </row>
    <row r="163" spans="1:13" s="123" customFormat="1" ht="27.75" hidden="1" customHeight="1" x14ac:dyDescent="0.25">
      <c r="A163" s="155"/>
      <c r="B163" s="188"/>
      <c r="C163" s="176"/>
      <c r="D163" s="62" t="s">
        <v>29</v>
      </c>
      <c r="E163" s="133" t="s">
        <v>65</v>
      </c>
      <c r="F163" s="133" t="s">
        <v>66</v>
      </c>
      <c r="G163" s="133" t="s">
        <v>151</v>
      </c>
      <c r="H163" s="133" t="s">
        <v>67</v>
      </c>
      <c r="I163" s="134"/>
      <c r="J163" s="135"/>
      <c r="K163" s="135"/>
      <c r="L163" s="134"/>
      <c r="M163" s="139"/>
    </row>
    <row r="164" spans="1:13" s="123" customFormat="1" ht="27.75" hidden="1" customHeight="1" x14ac:dyDescent="0.25">
      <c r="A164" s="155"/>
      <c r="B164" s="188"/>
      <c r="C164" s="176"/>
      <c r="D164" s="62" t="s">
        <v>29</v>
      </c>
      <c r="E164" s="133" t="s">
        <v>65</v>
      </c>
      <c r="F164" s="133" t="s">
        <v>66</v>
      </c>
      <c r="G164" s="133" t="s">
        <v>151</v>
      </c>
      <c r="H164" s="133" t="s">
        <v>67</v>
      </c>
      <c r="I164" s="134"/>
      <c r="J164" s="135"/>
      <c r="K164" s="135"/>
      <c r="L164" s="134"/>
      <c r="M164" s="139"/>
    </row>
    <row r="165" spans="1:13" s="123" customFormat="1" ht="27.75" hidden="1" customHeight="1" x14ac:dyDescent="0.25">
      <c r="A165" s="155"/>
      <c r="B165" s="189"/>
      <c r="C165" s="177"/>
      <c r="D165" s="62" t="s">
        <v>29</v>
      </c>
      <c r="E165" s="133" t="s">
        <v>65</v>
      </c>
      <c r="F165" s="133" t="s">
        <v>66</v>
      </c>
      <c r="G165" s="133" t="s">
        <v>138</v>
      </c>
      <c r="H165" s="133" t="s">
        <v>67</v>
      </c>
      <c r="I165" s="134"/>
      <c r="J165" s="135"/>
      <c r="K165" s="135"/>
      <c r="L165" s="134"/>
      <c r="M165" s="139"/>
    </row>
    <row r="166" spans="1:13" s="123" customFormat="1" ht="24" customHeight="1" x14ac:dyDescent="0.25">
      <c r="A166" s="190">
        <v>31</v>
      </c>
      <c r="B166" s="136" t="s">
        <v>140</v>
      </c>
      <c r="C166" s="213" t="s">
        <v>202</v>
      </c>
      <c r="D166" s="59" t="s">
        <v>31</v>
      </c>
      <c r="E166" s="133"/>
      <c r="F166" s="133"/>
      <c r="G166" s="133"/>
      <c r="H166" s="133"/>
      <c r="I166" s="141">
        <f>SUM(I167:I169)</f>
        <v>7543.3869999999997</v>
      </c>
      <c r="J166" s="140">
        <f>SUM(J167:J169)</f>
        <v>0</v>
      </c>
      <c r="K166" s="140">
        <f>SUM(K167:K169)</f>
        <v>0</v>
      </c>
      <c r="L166" s="126">
        <f>SUM(I166:K166)</f>
        <v>7543.3869999999997</v>
      </c>
      <c r="M166" s="139"/>
    </row>
    <row r="167" spans="1:13" s="123" customFormat="1" ht="29.25" customHeight="1" x14ac:dyDescent="0.25">
      <c r="A167" s="191"/>
      <c r="B167" s="137"/>
      <c r="C167" s="214"/>
      <c r="D167" s="62" t="s">
        <v>29</v>
      </c>
      <c r="E167" s="133" t="s">
        <v>65</v>
      </c>
      <c r="F167" s="133" t="s">
        <v>66</v>
      </c>
      <c r="G167" s="133" t="s">
        <v>150</v>
      </c>
      <c r="H167" s="133" t="s">
        <v>67</v>
      </c>
      <c r="I167" s="134">
        <f>I171+I175</f>
        <v>3062.1530000000002</v>
      </c>
      <c r="J167" s="135">
        <v>0</v>
      </c>
      <c r="K167" s="135">
        <v>0</v>
      </c>
      <c r="L167" s="134">
        <f>SUM(I167:K167)</f>
        <v>3062.1530000000002</v>
      </c>
      <c r="M167" s="139" t="s">
        <v>80</v>
      </c>
    </row>
    <row r="168" spans="1:13" s="123" customFormat="1" ht="26.25" customHeight="1" x14ac:dyDescent="0.25">
      <c r="A168" s="191"/>
      <c r="B168" s="137"/>
      <c r="C168" s="214"/>
      <c r="D168" s="62" t="s">
        <v>29</v>
      </c>
      <c r="E168" s="133" t="s">
        <v>65</v>
      </c>
      <c r="F168" s="133" t="s">
        <v>66</v>
      </c>
      <c r="G168" s="133" t="s">
        <v>150</v>
      </c>
      <c r="H168" s="133" t="s">
        <v>67</v>
      </c>
      <c r="I168" s="134">
        <f>I172+I176</f>
        <v>4406.5469999999996</v>
      </c>
      <c r="J168" s="135">
        <v>0</v>
      </c>
      <c r="K168" s="135">
        <v>0</v>
      </c>
      <c r="L168" s="134">
        <f>SUM(I168:K168)</f>
        <v>4406.5469999999996</v>
      </c>
      <c r="M168" s="139" t="s">
        <v>149</v>
      </c>
    </row>
    <row r="169" spans="1:13" s="123" customFormat="1" ht="32.25" customHeight="1" x14ac:dyDescent="0.25">
      <c r="A169" s="192"/>
      <c r="B169" s="138"/>
      <c r="C169" s="215"/>
      <c r="D169" s="62" t="s">
        <v>29</v>
      </c>
      <c r="E169" s="133" t="s">
        <v>65</v>
      </c>
      <c r="F169" s="133" t="s">
        <v>66</v>
      </c>
      <c r="G169" s="133" t="s">
        <v>138</v>
      </c>
      <c r="H169" s="133" t="s">
        <v>67</v>
      </c>
      <c r="I169" s="134">
        <f>I173+I177</f>
        <v>74.687000000000012</v>
      </c>
      <c r="J169" s="135">
        <v>0</v>
      </c>
      <c r="K169" s="135">
        <v>0</v>
      </c>
      <c r="L169" s="134">
        <f>SUM(I169:K169)</f>
        <v>74.687000000000012</v>
      </c>
      <c r="M169" s="139" t="s">
        <v>148</v>
      </c>
    </row>
    <row r="170" spans="1:13" s="123" customFormat="1" ht="32.25" customHeight="1" x14ac:dyDescent="0.25">
      <c r="A170" s="190">
        <v>32</v>
      </c>
      <c r="B170" s="187" t="s">
        <v>211</v>
      </c>
      <c r="C170" s="175" t="s">
        <v>203</v>
      </c>
      <c r="D170" s="59" t="s">
        <v>31</v>
      </c>
      <c r="E170" s="133"/>
      <c r="F170" s="133"/>
      <c r="G170" s="133"/>
      <c r="H170" s="133"/>
      <c r="I170" s="141">
        <f>SUM(I171:I173)</f>
        <v>5501.2489999999998</v>
      </c>
      <c r="J170" s="140">
        <f>SUM(J171:J173)</f>
        <v>0</v>
      </c>
      <c r="K170" s="140">
        <f>SUM(K171:K173)</f>
        <v>0</v>
      </c>
      <c r="L170" s="156">
        <f t="shared" ref="L170:L173" si="3">SUM(I170:K170)</f>
        <v>5501.2489999999998</v>
      </c>
      <c r="M170" s="139"/>
    </row>
    <row r="171" spans="1:13" s="123" customFormat="1" ht="32.25" customHeight="1" x14ac:dyDescent="0.25">
      <c r="A171" s="191"/>
      <c r="B171" s="188"/>
      <c r="C171" s="176"/>
      <c r="D171" s="62" t="s">
        <v>29</v>
      </c>
      <c r="E171" s="133" t="s">
        <v>65</v>
      </c>
      <c r="F171" s="133" t="s">
        <v>66</v>
      </c>
      <c r="G171" s="133" t="s">
        <v>150</v>
      </c>
      <c r="H171" s="133" t="s">
        <v>67</v>
      </c>
      <c r="I171" s="134">
        <v>2233.17</v>
      </c>
      <c r="J171" s="135">
        <v>0</v>
      </c>
      <c r="K171" s="135">
        <v>0</v>
      </c>
      <c r="L171" s="134">
        <f t="shared" si="3"/>
        <v>2233.17</v>
      </c>
      <c r="M171" s="139" t="s">
        <v>80</v>
      </c>
    </row>
    <row r="172" spans="1:13" s="123" customFormat="1" ht="32.25" customHeight="1" x14ac:dyDescent="0.25">
      <c r="A172" s="191"/>
      <c r="B172" s="188"/>
      <c r="C172" s="176"/>
      <c r="D172" s="62" t="s">
        <v>29</v>
      </c>
      <c r="E172" s="133" t="s">
        <v>65</v>
      </c>
      <c r="F172" s="133" t="s">
        <v>66</v>
      </c>
      <c r="G172" s="133" t="s">
        <v>150</v>
      </c>
      <c r="H172" s="133" t="s">
        <v>67</v>
      </c>
      <c r="I172" s="134">
        <v>3213.6109999999999</v>
      </c>
      <c r="J172" s="135">
        <v>0</v>
      </c>
      <c r="K172" s="135">
        <v>0</v>
      </c>
      <c r="L172" s="134">
        <f t="shared" si="3"/>
        <v>3213.6109999999999</v>
      </c>
      <c r="M172" s="139" t="s">
        <v>149</v>
      </c>
    </row>
    <row r="173" spans="1:13" s="123" customFormat="1" ht="32.25" customHeight="1" x14ac:dyDescent="0.25">
      <c r="A173" s="192"/>
      <c r="B173" s="189"/>
      <c r="C173" s="176"/>
      <c r="D173" s="62" t="s">
        <v>29</v>
      </c>
      <c r="E173" s="133" t="s">
        <v>65</v>
      </c>
      <c r="F173" s="133" t="s">
        <v>66</v>
      </c>
      <c r="G173" s="133" t="s">
        <v>138</v>
      </c>
      <c r="H173" s="133" t="s">
        <v>67</v>
      </c>
      <c r="I173" s="134">
        <v>54.468000000000004</v>
      </c>
      <c r="J173" s="135">
        <v>0</v>
      </c>
      <c r="K173" s="135">
        <v>0</v>
      </c>
      <c r="L173" s="134">
        <f t="shared" si="3"/>
        <v>54.468000000000004</v>
      </c>
      <c r="M173" s="139" t="s">
        <v>148</v>
      </c>
    </row>
    <row r="174" spans="1:13" s="123" customFormat="1" ht="32.25" customHeight="1" x14ac:dyDescent="0.25">
      <c r="A174" s="190">
        <v>33</v>
      </c>
      <c r="B174" s="187" t="s">
        <v>212</v>
      </c>
      <c r="C174" s="175" t="s">
        <v>213</v>
      </c>
      <c r="D174" s="59" t="s">
        <v>31</v>
      </c>
      <c r="E174" s="133"/>
      <c r="F174" s="133"/>
      <c r="G174" s="133"/>
      <c r="H174" s="133"/>
      <c r="I174" s="141">
        <f>SUM(I175:I177)</f>
        <v>2042.1379999999999</v>
      </c>
      <c r="J174" s="140">
        <f>SUM(J175:J177)</f>
        <v>0</v>
      </c>
      <c r="K174" s="140">
        <f>SUM(K175:K177)</f>
        <v>0</v>
      </c>
      <c r="L174" s="151">
        <f t="shared" ref="L174:L177" si="4">SUM(I174:K174)</f>
        <v>2042.1379999999999</v>
      </c>
      <c r="M174" s="139"/>
    </row>
    <row r="175" spans="1:13" s="123" customFormat="1" ht="32.25" customHeight="1" x14ac:dyDescent="0.25">
      <c r="A175" s="191"/>
      <c r="B175" s="188"/>
      <c r="C175" s="176"/>
      <c r="D175" s="62" t="s">
        <v>29</v>
      </c>
      <c r="E175" s="133" t="s">
        <v>65</v>
      </c>
      <c r="F175" s="133" t="s">
        <v>66</v>
      </c>
      <c r="G175" s="133" t="s">
        <v>150</v>
      </c>
      <c r="H175" s="133" t="s">
        <v>67</v>
      </c>
      <c r="I175" s="134">
        <v>828.98299999999995</v>
      </c>
      <c r="J175" s="135">
        <v>0</v>
      </c>
      <c r="K175" s="135">
        <v>0</v>
      </c>
      <c r="L175" s="134">
        <f t="shared" si="4"/>
        <v>828.98299999999995</v>
      </c>
      <c r="M175" s="139" t="s">
        <v>80</v>
      </c>
    </row>
    <row r="176" spans="1:13" s="123" customFormat="1" ht="32.25" customHeight="1" x14ac:dyDescent="0.25">
      <c r="A176" s="191"/>
      <c r="B176" s="188"/>
      <c r="C176" s="176"/>
      <c r="D176" s="62" t="s">
        <v>29</v>
      </c>
      <c r="E176" s="133" t="s">
        <v>65</v>
      </c>
      <c r="F176" s="133" t="s">
        <v>66</v>
      </c>
      <c r="G176" s="133" t="s">
        <v>150</v>
      </c>
      <c r="H176" s="133" t="s">
        <v>67</v>
      </c>
      <c r="I176" s="134">
        <v>1192.9359999999999</v>
      </c>
      <c r="J176" s="135">
        <v>0</v>
      </c>
      <c r="K176" s="135">
        <v>0</v>
      </c>
      <c r="L176" s="134">
        <f t="shared" si="4"/>
        <v>1192.9359999999999</v>
      </c>
      <c r="M176" s="139" t="s">
        <v>149</v>
      </c>
    </row>
    <row r="177" spans="1:14" s="123" customFormat="1" ht="32.25" customHeight="1" x14ac:dyDescent="0.25">
      <c r="A177" s="192"/>
      <c r="B177" s="189"/>
      <c r="C177" s="176"/>
      <c r="D177" s="62" t="s">
        <v>29</v>
      </c>
      <c r="E177" s="133" t="s">
        <v>65</v>
      </c>
      <c r="F177" s="133" t="s">
        <v>66</v>
      </c>
      <c r="G177" s="133" t="s">
        <v>138</v>
      </c>
      <c r="H177" s="133" t="s">
        <v>67</v>
      </c>
      <c r="I177" s="134">
        <v>20.219000000000001</v>
      </c>
      <c r="J177" s="135">
        <v>0</v>
      </c>
      <c r="K177" s="135">
        <v>0</v>
      </c>
      <c r="L177" s="134">
        <f t="shared" si="4"/>
        <v>20.219000000000001</v>
      </c>
      <c r="M177" s="139" t="s">
        <v>148</v>
      </c>
    </row>
    <row r="178" spans="1:14" ht="28.5" customHeight="1" x14ac:dyDescent="0.25">
      <c r="A178" s="182">
        <v>34</v>
      </c>
      <c r="B178" s="182" t="s">
        <v>51</v>
      </c>
      <c r="C178" s="193" t="s">
        <v>50</v>
      </c>
      <c r="D178" s="74" t="s">
        <v>17</v>
      </c>
      <c r="E178" s="85"/>
      <c r="F178" s="85"/>
      <c r="G178" s="85"/>
      <c r="H178" s="85"/>
      <c r="I178" s="127">
        <f>I180+I189</f>
        <v>6701.7951999999996</v>
      </c>
      <c r="J178" s="108">
        <f>J180+J189</f>
        <v>6566.9999999999991</v>
      </c>
      <c r="K178" s="108">
        <f>K180+K189</f>
        <v>6566.9999999999991</v>
      </c>
      <c r="L178" s="105">
        <f t="shared" si="2"/>
        <v>19835.795199999997</v>
      </c>
      <c r="M178" s="12"/>
    </row>
    <row r="179" spans="1:14" ht="54.75" customHeight="1" x14ac:dyDescent="0.25">
      <c r="A179" s="183"/>
      <c r="B179" s="183"/>
      <c r="C179" s="186"/>
      <c r="D179" s="75" t="s">
        <v>30</v>
      </c>
      <c r="E179" s="76"/>
      <c r="F179" s="76"/>
      <c r="G179" s="76"/>
      <c r="H179" s="76"/>
      <c r="I179" s="128">
        <f t="shared" ref="I179:J179" si="5">I178</f>
        <v>6701.7951999999996</v>
      </c>
      <c r="J179" s="109">
        <f t="shared" si="5"/>
        <v>6566.9999999999991</v>
      </c>
      <c r="K179" s="109">
        <f>K180+K189</f>
        <v>6566.9999999999991</v>
      </c>
      <c r="L179" s="106">
        <f>L178</f>
        <v>19835.795199999997</v>
      </c>
      <c r="M179" s="12"/>
    </row>
    <row r="180" spans="1:14" ht="27" customHeight="1" x14ac:dyDescent="0.25">
      <c r="A180" s="172">
        <v>35</v>
      </c>
      <c r="B180" s="172" t="s">
        <v>3</v>
      </c>
      <c r="C180" s="172" t="s">
        <v>52</v>
      </c>
      <c r="D180" s="11" t="s">
        <v>31</v>
      </c>
      <c r="E180" s="25"/>
      <c r="F180" s="25"/>
      <c r="G180" s="25"/>
      <c r="H180" s="25"/>
      <c r="I180" s="144">
        <f>SUM(I181:I188)</f>
        <v>5677.5951999999997</v>
      </c>
      <c r="J180" s="32">
        <f>SUM(J181:J188)</f>
        <v>5542.7999999999993</v>
      </c>
      <c r="K180" s="32">
        <f>SUM(K181:K188)</f>
        <v>5542.7999999999993</v>
      </c>
      <c r="L180" s="146">
        <f>SUM(I180:K180)</f>
        <v>16763.195199999998</v>
      </c>
      <c r="M180" s="12"/>
    </row>
    <row r="181" spans="1:14" ht="27.75" customHeight="1" x14ac:dyDescent="0.25">
      <c r="A181" s="173"/>
      <c r="B181" s="173"/>
      <c r="C181" s="173"/>
      <c r="D181" s="58" t="s">
        <v>29</v>
      </c>
      <c r="E181" s="25" t="s">
        <v>65</v>
      </c>
      <c r="F181" s="25" t="s">
        <v>74</v>
      </c>
      <c r="G181" s="25" t="s">
        <v>81</v>
      </c>
      <c r="H181" s="25" t="s">
        <v>82</v>
      </c>
      <c r="I181" s="143">
        <v>3695.3482600000002</v>
      </c>
      <c r="J181" s="30">
        <v>3719.2</v>
      </c>
      <c r="K181" s="34">
        <v>3719.2</v>
      </c>
      <c r="L181" s="145">
        <f>SUM(I181:K181)</f>
        <v>11133.74826</v>
      </c>
      <c r="M181" s="12"/>
    </row>
    <row r="182" spans="1:14" ht="27" customHeight="1" x14ac:dyDescent="0.25">
      <c r="A182" s="173"/>
      <c r="B182" s="173"/>
      <c r="C182" s="173"/>
      <c r="D182" s="58" t="s">
        <v>29</v>
      </c>
      <c r="E182" s="25" t="s">
        <v>65</v>
      </c>
      <c r="F182" s="25" t="s">
        <v>74</v>
      </c>
      <c r="G182" s="25" t="s">
        <v>81</v>
      </c>
      <c r="H182" s="25" t="s">
        <v>83</v>
      </c>
      <c r="I182" s="143">
        <v>1115.9967799999999</v>
      </c>
      <c r="J182" s="30">
        <v>1123.2</v>
      </c>
      <c r="K182" s="34">
        <v>1123.2</v>
      </c>
      <c r="L182" s="171">
        <f>SUM(I182:K182)</f>
        <v>3362.39678</v>
      </c>
      <c r="M182" s="12"/>
    </row>
    <row r="183" spans="1:14" ht="27" customHeight="1" x14ac:dyDescent="0.25">
      <c r="A183" s="173"/>
      <c r="B183" s="173"/>
      <c r="C183" s="173"/>
      <c r="D183" s="58" t="s">
        <v>29</v>
      </c>
      <c r="E183" s="25" t="s">
        <v>65</v>
      </c>
      <c r="F183" s="25" t="s">
        <v>74</v>
      </c>
      <c r="G183" s="25" t="s">
        <v>81</v>
      </c>
      <c r="H183" s="25" t="s">
        <v>67</v>
      </c>
      <c r="I183" s="143">
        <v>766.25016000000005</v>
      </c>
      <c r="J183" s="30">
        <v>624.70000000000005</v>
      </c>
      <c r="K183" s="30">
        <v>624.70000000000005</v>
      </c>
      <c r="L183" s="145">
        <f>SUM(I183:K183)</f>
        <v>2015.6501600000001</v>
      </c>
      <c r="M183" s="12"/>
    </row>
    <row r="184" spans="1:14" ht="26.25" customHeight="1" x14ac:dyDescent="0.25">
      <c r="A184" s="173"/>
      <c r="B184" s="173"/>
      <c r="C184" s="173"/>
      <c r="D184" s="58" t="s">
        <v>29</v>
      </c>
      <c r="E184" s="25" t="s">
        <v>65</v>
      </c>
      <c r="F184" s="25" t="s">
        <v>74</v>
      </c>
      <c r="G184" s="25" t="s">
        <v>81</v>
      </c>
      <c r="H184" s="25" t="s">
        <v>84</v>
      </c>
      <c r="I184" s="41">
        <v>0</v>
      </c>
      <c r="J184" s="41">
        <v>0</v>
      </c>
      <c r="K184" s="41">
        <v>0</v>
      </c>
      <c r="L184" s="41">
        <f>SUM(I184:J184)</f>
        <v>0</v>
      </c>
      <c r="M184" s="12"/>
      <c r="N184" s="63"/>
    </row>
    <row r="185" spans="1:14" ht="29.25" customHeight="1" x14ac:dyDescent="0.25">
      <c r="A185" s="173"/>
      <c r="B185" s="173"/>
      <c r="C185" s="173"/>
      <c r="D185" s="58" t="s">
        <v>29</v>
      </c>
      <c r="E185" s="25" t="s">
        <v>65</v>
      </c>
      <c r="F185" s="25" t="s">
        <v>74</v>
      </c>
      <c r="G185" s="25" t="s">
        <v>81</v>
      </c>
      <c r="H185" s="25" t="s">
        <v>78</v>
      </c>
      <c r="I185" s="41">
        <v>0</v>
      </c>
      <c r="J185" s="41">
        <v>0</v>
      </c>
      <c r="K185" s="41">
        <v>0</v>
      </c>
      <c r="L185" s="41">
        <f>SUM(I185:J185)</f>
        <v>0</v>
      </c>
      <c r="M185" s="12"/>
      <c r="N185" s="63"/>
    </row>
    <row r="186" spans="1:14" ht="20.25" customHeight="1" x14ac:dyDescent="0.25">
      <c r="A186" s="173"/>
      <c r="B186" s="173"/>
      <c r="C186" s="173"/>
      <c r="D186" s="58" t="s">
        <v>29</v>
      </c>
      <c r="E186" s="25" t="s">
        <v>65</v>
      </c>
      <c r="F186" s="25" t="s">
        <v>74</v>
      </c>
      <c r="G186" s="25" t="s">
        <v>104</v>
      </c>
      <c r="H186" s="25" t="s">
        <v>82</v>
      </c>
      <c r="I186" s="41">
        <v>0</v>
      </c>
      <c r="J186" s="41">
        <v>0</v>
      </c>
      <c r="K186" s="41">
        <v>0</v>
      </c>
      <c r="L186" s="41">
        <f>SUM(I186:J186)</f>
        <v>0</v>
      </c>
      <c r="M186" s="12"/>
    </row>
    <row r="187" spans="1:14" ht="22.5" customHeight="1" x14ac:dyDescent="0.25">
      <c r="A187" s="173"/>
      <c r="B187" s="173"/>
      <c r="C187" s="173"/>
      <c r="D187" s="58" t="s">
        <v>29</v>
      </c>
      <c r="E187" s="25" t="s">
        <v>65</v>
      </c>
      <c r="F187" s="25" t="s">
        <v>74</v>
      </c>
      <c r="G187" s="25" t="s">
        <v>104</v>
      </c>
      <c r="H187" s="25" t="s">
        <v>83</v>
      </c>
      <c r="I187" s="41">
        <v>0</v>
      </c>
      <c r="J187" s="41">
        <v>0</v>
      </c>
      <c r="K187" s="41">
        <v>0</v>
      </c>
      <c r="L187" s="41">
        <f>SUM(I187:J187)</f>
        <v>0</v>
      </c>
      <c r="M187" s="12"/>
    </row>
    <row r="188" spans="1:14" ht="19.5" customHeight="1" x14ac:dyDescent="0.25">
      <c r="A188" s="174"/>
      <c r="B188" s="174"/>
      <c r="C188" s="174"/>
      <c r="D188" s="58" t="s">
        <v>29</v>
      </c>
      <c r="E188" s="25" t="s">
        <v>65</v>
      </c>
      <c r="F188" s="25" t="s">
        <v>74</v>
      </c>
      <c r="G188" s="25" t="s">
        <v>81</v>
      </c>
      <c r="H188" s="25" t="s">
        <v>97</v>
      </c>
      <c r="I188" s="30">
        <v>100</v>
      </c>
      <c r="J188" s="30">
        <v>75.7</v>
      </c>
      <c r="K188" s="30">
        <v>75.7</v>
      </c>
      <c r="L188" s="42">
        <f>SUM(I188:K188)</f>
        <v>251.39999999999998</v>
      </c>
      <c r="M188" s="12"/>
    </row>
    <row r="189" spans="1:14" ht="27" customHeight="1" x14ac:dyDescent="0.25">
      <c r="A189" s="172">
        <v>36</v>
      </c>
      <c r="B189" s="172" t="s">
        <v>4</v>
      </c>
      <c r="C189" s="206" t="s">
        <v>53</v>
      </c>
      <c r="D189" s="11" t="s">
        <v>31</v>
      </c>
      <c r="E189" s="25"/>
      <c r="F189" s="25"/>
      <c r="G189" s="25"/>
      <c r="H189" s="25"/>
      <c r="I189" s="107">
        <f>SUM(I190:I194)</f>
        <v>1024.2</v>
      </c>
      <c r="J189" s="107">
        <f>SUM(J190:J194)</f>
        <v>1024.2</v>
      </c>
      <c r="K189" s="107">
        <f>SUM(K190:K194)</f>
        <v>1024.2</v>
      </c>
      <c r="L189" s="61">
        <f>SUM(I189:K189)</f>
        <v>3072.6000000000004</v>
      </c>
      <c r="M189" s="12"/>
    </row>
    <row r="190" spans="1:14" ht="27" customHeight="1" x14ac:dyDescent="0.25">
      <c r="A190" s="173"/>
      <c r="B190" s="173"/>
      <c r="C190" s="207"/>
      <c r="D190" s="38" t="s">
        <v>29</v>
      </c>
      <c r="E190" s="25" t="s">
        <v>65</v>
      </c>
      <c r="F190" s="25" t="s">
        <v>74</v>
      </c>
      <c r="G190" s="25" t="s">
        <v>81</v>
      </c>
      <c r="H190" s="25" t="s">
        <v>82</v>
      </c>
      <c r="I190" s="34">
        <v>748.23299999999995</v>
      </c>
      <c r="J190" s="34">
        <v>747.68100000000004</v>
      </c>
      <c r="K190" s="34">
        <v>747.68100000000004</v>
      </c>
      <c r="L190" s="43">
        <f>SUM(I190:K190)</f>
        <v>2243.5950000000003</v>
      </c>
      <c r="M190" s="12"/>
    </row>
    <row r="191" spans="1:14" ht="27" customHeight="1" x14ac:dyDescent="0.25">
      <c r="A191" s="173"/>
      <c r="B191" s="173"/>
      <c r="C191" s="207"/>
      <c r="D191" s="38" t="s">
        <v>29</v>
      </c>
      <c r="E191" s="25" t="s">
        <v>65</v>
      </c>
      <c r="F191" s="25" t="s">
        <v>74</v>
      </c>
      <c r="G191" s="25" t="s">
        <v>81</v>
      </c>
      <c r="H191" s="25" t="s">
        <v>83</v>
      </c>
      <c r="I191" s="34">
        <v>225.96700000000001</v>
      </c>
      <c r="J191" s="34">
        <v>225.79900000000001</v>
      </c>
      <c r="K191" s="34">
        <v>225.79900000000001</v>
      </c>
      <c r="L191" s="43">
        <f>SUM(I191:K191)</f>
        <v>677.56500000000005</v>
      </c>
      <c r="M191" s="12"/>
    </row>
    <row r="192" spans="1:14" ht="26.25" customHeight="1" x14ac:dyDescent="0.25">
      <c r="A192" s="173"/>
      <c r="B192" s="173"/>
      <c r="C192" s="207"/>
      <c r="D192" s="38" t="s">
        <v>29</v>
      </c>
      <c r="E192" s="25" t="s">
        <v>65</v>
      </c>
      <c r="F192" s="25" t="s">
        <v>74</v>
      </c>
      <c r="G192" s="25" t="s">
        <v>81</v>
      </c>
      <c r="H192" s="25" t="s">
        <v>84</v>
      </c>
      <c r="I192" s="30">
        <v>0.72</v>
      </c>
      <c r="J192" s="30">
        <v>0.72</v>
      </c>
      <c r="K192" s="30">
        <v>0.72</v>
      </c>
      <c r="L192" s="42">
        <f>SUM(I192:K192)</f>
        <v>2.16</v>
      </c>
      <c r="M192" s="12"/>
    </row>
    <row r="193" spans="1:13" ht="24.75" customHeight="1" x14ac:dyDescent="0.25">
      <c r="A193" s="173"/>
      <c r="B193" s="173"/>
      <c r="C193" s="207"/>
      <c r="D193" s="38" t="s">
        <v>29</v>
      </c>
      <c r="E193" s="25" t="s">
        <v>65</v>
      </c>
      <c r="F193" s="25" t="s">
        <v>74</v>
      </c>
      <c r="G193" s="25" t="s">
        <v>81</v>
      </c>
      <c r="H193" s="25" t="s">
        <v>97</v>
      </c>
      <c r="I193" s="41">
        <v>0</v>
      </c>
      <c r="J193" s="41">
        <v>0</v>
      </c>
      <c r="K193" s="41">
        <v>0</v>
      </c>
      <c r="L193" s="71">
        <f>SUM(I193:J193)</f>
        <v>0</v>
      </c>
      <c r="M193" s="12"/>
    </row>
    <row r="194" spans="1:13" ht="24.75" customHeight="1" x14ac:dyDescent="0.25">
      <c r="A194" s="174"/>
      <c r="B194" s="174"/>
      <c r="C194" s="208"/>
      <c r="D194" s="38" t="s">
        <v>29</v>
      </c>
      <c r="E194" s="25" t="s">
        <v>65</v>
      </c>
      <c r="F194" s="25" t="s">
        <v>74</v>
      </c>
      <c r="G194" s="25" t="s">
        <v>81</v>
      </c>
      <c r="H194" s="25" t="s">
        <v>67</v>
      </c>
      <c r="I194" s="30">
        <v>49.28</v>
      </c>
      <c r="J194" s="41">
        <v>50</v>
      </c>
      <c r="K194" s="41">
        <v>50</v>
      </c>
      <c r="L194" s="71">
        <f>SUM(I194:K194)</f>
        <v>149.28</v>
      </c>
      <c r="M194" s="12"/>
    </row>
    <row r="195" spans="1:13" ht="21.75" customHeight="1" x14ac:dyDescent="0.25">
      <c r="A195" s="184">
        <v>37</v>
      </c>
      <c r="B195" s="184" t="s">
        <v>55</v>
      </c>
      <c r="C195" s="205" t="s">
        <v>54</v>
      </c>
      <c r="D195" s="74" t="s">
        <v>17</v>
      </c>
      <c r="E195" s="76" t="s">
        <v>65</v>
      </c>
      <c r="F195" s="76" t="s">
        <v>75</v>
      </c>
      <c r="G195" s="76" t="s">
        <v>76</v>
      </c>
      <c r="H195" s="76" t="s">
        <v>67</v>
      </c>
      <c r="I195" s="163">
        <v>942.47225000000003</v>
      </c>
      <c r="J195" s="77">
        <f>SUM(J196)</f>
        <v>2945.7</v>
      </c>
      <c r="K195" s="77">
        <f>K196</f>
        <v>2945.7</v>
      </c>
      <c r="L195" s="165">
        <f>SUM(I195:K195)</f>
        <v>6833.8722499999994</v>
      </c>
      <c r="M195" s="12"/>
    </row>
    <row r="196" spans="1:13" ht="28.5" customHeight="1" x14ac:dyDescent="0.25">
      <c r="A196" s="184"/>
      <c r="B196" s="184"/>
      <c r="C196" s="205"/>
      <c r="D196" s="75" t="s">
        <v>30</v>
      </c>
      <c r="E196" s="76"/>
      <c r="F196" s="76"/>
      <c r="G196" s="76"/>
      <c r="H196" s="76"/>
      <c r="I196" s="164">
        <f t="shared" ref="I196" si="6">I195</f>
        <v>942.47225000000003</v>
      </c>
      <c r="J196" s="79">
        <v>2945.7</v>
      </c>
      <c r="K196" s="79">
        <v>2945.7</v>
      </c>
      <c r="L196" s="166">
        <f>L195</f>
        <v>6833.8722499999994</v>
      </c>
      <c r="M196" s="12"/>
    </row>
    <row r="197" spans="1:13" ht="21.75" customHeight="1" x14ac:dyDescent="0.25">
      <c r="A197" s="182">
        <v>38</v>
      </c>
      <c r="B197" s="184" t="s">
        <v>56</v>
      </c>
      <c r="C197" s="185" t="s">
        <v>152</v>
      </c>
      <c r="D197" s="74" t="s">
        <v>17</v>
      </c>
      <c r="E197" s="76" t="s">
        <v>65</v>
      </c>
      <c r="F197" s="76" t="s">
        <v>75</v>
      </c>
      <c r="G197" s="76" t="s">
        <v>153</v>
      </c>
      <c r="H197" s="122">
        <v>244</v>
      </c>
      <c r="I197" s="77">
        <v>350.65</v>
      </c>
      <c r="J197" s="77">
        <v>0</v>
      </c>
      <c r="K197" s="77">
        <v>0</v>
      </c>
      <c r="L197" s="78">
        <f t="shared" ref="L197:L202" si="7">SUM(I197:K197)</f>
        <v>350.65</v>
      </c>
      <c r="M197" s="12"/>
    </row>
    <row r="198" spans="1:13" ht="28.5" customHeight="1" x14ac:dyDescent="0.25">
      <c r="A198" s="183"/>
      <c r="B198" s="184"/>
      <c r="C198" s="186"/>
      <c r="D198" s="75" t="s">
        <v>30</v>
      </c>
      <c r="E198" s="76"/>
      <c r="F198" s="76"/>
      <c r="G198" s="76"/>
      <c r="H198" s="76"/>
      <c r="I198" s="79">
        <f>I197</f>
        <v>350.65</v>
      </c>
      <c r="J198" s="79">
        <f>J197</f>
        <v>0</v>
      </c>
      <c r="K198" s="79">
        <f>K197</f>
        <v>0</v>
      </c>
      <c r="L198" s="80">
        <f t="shared" si="7"/>
        <v>350.65</v>
      </c>
      <c r="M198" s="12"/>
    </row>
    <row r="199" spans="1:13" ht="28.5" customHeight="1" x14ac:dyDescent="0.25">
      <c r="A199" s="182">
        <v>39</v>
      </c>
      <c r="B199" s="184" t="s">
        <v>130</v>
      </c>
      <c r="C199" s="185" t="s">
        <v>215</v>
      </c>
      <c r="D199" s="74" t="s">
        <v>17</v>
      </c>
      <c r="E199" s="76" t="s">
        <v>65</v>
      </c>
      <c r="F199" s="76" t="s">
        <v>75</v>
      </c>
      <c r="G199" s="76" t="s">
        <v>153</v>
      </c>
      <c r="H199" s="122">
        <v>244</v>
      </c>
      <c r="I199" s="77">
        <f>I200</f>
        <v>2323.3000000000002</v>
      </c>
      <c r="J199" s="77">
        <v>0</v>
      </c>
      <c r="K199" s="77">
        <v>0</v>
      </c>
      <c r="L199" s="78">
        <f t="shared" si="7"/>
        <v>2323.3000000000002</v>
      </c>
      <c r="M199" s="12"/>
    </row>
    <row r="200" spans="1:13" ht="56.25" customHeight="1" x14ac:dyDescent="0.25">
      <c r="A200" s="183"/>
      <c r="B200" s="184"/>
      <c r="C200" s="186"/>
      <c r="D200" s="75" t="s">
        <v>30</v>
      </c>
      <c r="E200" s="76"/>
      <c r="F200" s="76"/>
      <c r="G200" s="76"/>
      <c r="H200" s="76"/>
      <c r="I200" s="79">
        <v>2323.3000000000002</v>
      </c>
      <c r="J200" s="79">
        <f>J199</f>
        <v>0</v>
      </c>
      <c r="K200" s="79">
        <f>K199</f>
        <v>0</v>
      </c>
      <c r="L200" s="80">
        <f t="shared" si="7"/>
        <v>2323.3000000000002</v>
      </c>
      <c r="M200" s="12"/>
    </row>
    <row r="201" spans="1:13" ht="23.25" customHeight="1" x14ac:dyDescent="0.25">
      <c r="A201" s="184">
        <v>40</v>
      </c>
      <c r="B201" s="184" t="s">
        <v>214</v>
      </c>
      <c r="C201" s="205" t="s">
        <v>57</v>
      </c>
      <c r="D201" s="74" t="s">
        <v>17</v>
      </c>
      <c r="E201" s="76" t="s">
        <v>65</v>
      </c>
      <c r="F201" s="76" t="s">
        <v>85</v>
      </c>
      <c r="G201" s="76" t="s">
        <v>86</v>
      </c>
      <c r="H201" s="76" t="s">
        <v>210</v>
      </c>
      <c r="I201" s="77">
        <f>I202</f>
        <v>11577.1</v>
      </c>
      <c r="J201" s="77">
        <f>J202</f>
        <v>11577.1</v>
      </c>
      <c r="K201" s="77">
        <f>K202</f>
        <v>11577.1</v>
      </c>
      <c r="L201" s="81">
        <f t="shared" si="7"/>
        <v>34731.300000000003</v>
      </c>
      <c r="M201" s="66" t="s">
        <v>80</v>
      </c>
    </row>
    <row r="202" spans="1:13" ht="54" x14ac:dyDescent="0.25">
      <c r="A202" s="184"/>
      <c r="B202" s="184"/>
      <c r="C202" s="205"/>
      <c r="D202" s="75" t="s">
        <v>30</v>
      </c>
      <c r="E202" s="82"/>
      <c r="F202" s="82"/>
      <c r="G202" s="82"/>
      <c r="H202" s="82"/>
      <c r="I202" s="83">
        <v>11577.1</v>
      </c>
      <c r="J202" s="83">
        <v>11577.1</v>
      </c>
      <c r="K202" s="83">
        <v>11577.1</v>
      </c>
      <c r="L202" s="84">
        <f t="shared" si="7"/>
        <v>34731.300000000003</v>
      </c>
      <c r="M202" s="67"/>
    </row>
    <row r="203" spans="1:13" ht="16.5" customHeight="1" x14ac:dyDescent="0.25">
      <c r="A203" s="209"/>
      <c r="B203" s="209"/>
      <c r="C203" s="209"/>
      <c r="D203" s="209"/>
      <c r="E203" s="209"/>
      <c r="F203" s="209"/>
      <c r="G203" s="209"/>
      <c r="H203" s="209"/>
      <c r="I203" s="209"/>
      <c r="J203" s="209"/>
      <c r="K203" s="209"/>
      <c r="L203" s="209"/>
    </row>
    <row r="204" spans="1:13" ht="36.75" customHeight="1" x14ac:dyDescent="0.25">
      <c r="A204" s="209"/>
      <c r="B204" s="209"/>
      <c r="C204" s="209"/>
      <c r="D204" s="209"/>
      <c r="E204" s="209"/>
      <c r="F204" s="209"/>
      <c r="G204" s="209"/>
      <c r="H204" s="209"/>
      <c r="I204" s="209"/>
      <c r="J204" s="209"/>
      <c r="K204" s="209"/>
      <c r="L204" s="209"/>
    </row>
    <row r="205" spans="1:13" ht="18" x14ac:dyDescent="0.25">
      <c r="A205" s="204"/>
      <c r="B205" s="204"/>
      <c r="C205" s="204"/>
      <c r="D205" s="204"/>
      <c r="E205" s="204"/>
      <c r="F205" s="204"/>
      <c r="G205" s="204"/>
      <c r="H205" s="204"/>
      <c r="I205" s="204"/>
      <c r="J205" s="204"/>
      <c r="K205" s="204"/>
      <c r="L205" s="204"/>
    </row>
    <row r="206" spans="1:13" x14ac:dyDescent="0.25">
      <c r="A206" s="6"/>
      <c r="B206"/>
      <c r="C206"/>
      <c r="D206"/>
      <c r="E206"/>
      <c r="F206"/>
      <c r="G206"/>
      <c r="H206"/>
      <c r="I206"/>
      <c r="J206"/>
      <c r="K206"/>
      <c r="L206"/>
    </row>
    <row r="207" spans="1:13" x14ac:dyDescent="0.25">
      <c r="A207" s="6"/>
      <c r="B207"/>
      <c r="C207"/>
      <c r="D207"/>
      <c r="E207"/>
      <c r="F207"/>
      <c r="G207"/>
      <c r="H207"/>
      <c r="I207"/>
      <c r="J207"/>
      <c r="K207"/>
      <c r="L207"/>
    </row>
    <row r="208" spans="1:13" x14ac:dyDescent="0.25">
      <c r="A208" s="6"/>
      <c r="B208"/>
      <c r="C208"/>
      <c r="D208"/>
      <c r="E208"/>
      <c r="F208"/>
      <c r="G208"/>
      <c r="H208"/>
      <c r="I208"/>
      <c r="J208"/>
      <c r="K208"/>
      <c r="L208"/>
    </row>
  </sheetData>
  <mergeCells count="136">
    <mergeCell ref="C166:C169"/>
    <mergeCell ref="C78:C81"/>
    <mergeCell ref="A66:A69"/>
    <mergeCell ref="A166:A169"/>
    <mergeCell ref="A174:A177"/>
    <mergeCell ref="B39:C39"/>
    <mergeCell ref="M51:O51"/>
    <mergeCell ref="I3:L3"/>
    <mergeCell ref="A11:H11"/>
    <mergeCell ref="A17:A19"/>
    <mergeCell ref="B17:B19"/>
    <mergeCell ref="C17:C19"/>
    <mergeCell ref="E17:E18"/>
    <mergeCell ref="A12:L12"/>
    <mergeCell ref="B13:B15"/>
    <mergeCell ref="C13:C15"/>
    <mergeCell ref="D13:D15"/>
    <mergeCell ref="I13:L14"/>
    <mergeCell ref="H17:H18"/>
    <mergeCell ref="A4:L4"/>
    <mergeCell ref="A5:L5"/>
    <mergeCell ref="B20:B21"/>
    <mergeCell ref="A34:A35"/>
    <mergeCell ref="A25:A27"/>
    <mergeCell ref="B34:B35"/>
    <mergeCell ref="C34:C35"/>
    <mergeCell ref="D28:D30"/>
    <mergeCell ref="D25:D27"/>
    <mergeCell ref="C20:C21"/>
    <mergeCell ref="A20:A21"/>
    <mergeCell ref="A9:L9"/>
    <mergeCell ref="A10:L10"/>
    <mergeCell ref="E13:H14"/>
    <mergeCell ref="A13:A15"/>
    <mergeCell ref="I17:I18"/>
    <mergeCell ref="J17:J18"/>
    <mergeCell ref="L17:L18"/>
    <mergeCell ref="G17:G18"/>
    <mergeCell ref="A28:A30"/>
    <mergeCell ref="F17:F18"/>
    <mergeCell ref="B25:B27"/>
    <mergeCell ref="C25:C27"/>
    <mergeCell ref="B28:B30"/>
    <mergeCell ref="C28:C30"/>
    <mergeCell ref="A6:L6"/>
    <mergeCell ref="A205:L205"/>
    <mergeCell ref="B201:B202"/>
    <mergeCell ref="A201:A202"/>
    <mergeCell ref="C201:C202"/>
    <mergeCell ref="A189:A194"/>
    <mergeCell ref="B189:B194"/>
    <mergeCell ref="C189:C194"/>
    <mergeCell ref="A195:A196"/>
    <mergeCell ref="B195:B196"/>
    <mergeCell ref="C195:C196"/>
    <mergeCell ref="A203:L203"/>
    <mergeCell ref="C197:C198"/>
    <mergeCell ref="A204:L204"/>
    <mergeCell ref="C180:C188"/>
    <mergeCell ref="B180:B188"/>
    <mergeCell ref="A64:A65"/>
    <mergeCell ref="B64:B65"/>
    <mergeCell ref="C64:C65"/>
    <mergeCell ref="B197:B198"/>
    <mergeCell ref="A197:A198"/>
    <mergeCell ref="A178:A179"/>
    <mergeCell ref="B66:B69"/>
    <mergeCell ref="C66:C69"/>
    <mergeCell ref="B44:B46"/>
    <mergeCell ref="C44:C46"/>
    <mergeCell ref="B126:B129"/>
    <mergeCell ref="C126:C129"/>
    <mergeCell ref="B37:B38"/>
    <mergeCell ref="C37:C38"/>
    <mergeCell ref="A37:A38"/>
    <mergeCell ref="B41:C41"/>
    <mergeCell ref="A44:A46"/>
    <mergeCell ref="C110:C113"/>
    <mergeCell ref="B110:B113"/>
    <mergeCell ref="B114:B117"/>
    <mergeCell ref="C114:C117"/>
    <mergeCell ref="B74:B77"/>
    <mergeCell ref="B78:B81"/>
    <mergeCell ref="C82:C85"/>
    <mergeCell ref="B82:B85"/>
    <mergeCell ref="C86:C89"/>
    <mergeCell ref="B86:B89"/>
    <mergeCell ref="B61:C61"/>
    <mergeCell ref="H2:L2"/>
    <mergeCell ref="H8:L8"/>
    <mergeCell ref="B142:B145"/>
    <mergeCell ref="C142:C145"/>
    <mergeCell ref="B146:B149"/>
    <mergeCell ref="C146:C149"/>
    <mergeCell ref="B158:B161"/>
    <mergeCell ref="C158:C161"/>
    <mergeCell ref="B154:B157"/>
    <mergeCell ref="C154:C157"/>
    <mergeCell ref="B130:B133"/>
    <mergeCell ref="C130:C133"/>
    <mergeCell ref="B134:B137"/>
    <mergeCell ref="C134:C137"/>
    <mergeCell ref="B138:B141"/>
    <mergeCell ref="C138:C141"/>
    <mergeCell ref="C150:C153"/>
    <mergeCell ref="C106:C109"/>
    <mergeCell ref="B106:B109"/>
    <mergeCell ref="B150:B153"/>
    <mergeCell ref="C94:C97"/>
    <mergeCell ref="C98:C101"/>
    <mergeCell ref="B94:B97"/>
    <mergeCell ref="B98:B101"/>
    <mergeCell ref="A180:A188"/>
    <mergeCell ref="C70:C73"/>
    <mergeCell ref="B70:B73"/>
    <mergeCell ref="C74:C77"/>
    <mergeCell ref="C90:C93"/>
    <mergeCell ref="B90:B93"/>
    <mergeCell ref="A199:A200"/>
    <mergeCell ref="B199:B200"/>
    <mergeCell ref="C199:C200"/>
    <mergeCell ref="B162:B165"/>
    <mergeCell ref="B102:B105"/>
    <mergeCell ref="C102:C105"/>
    <mergeCell ref="B118:B121"/>
    <mergeCell ref="C118:C121"/>
    <mergeCell ref="B122:B125"/>
    <mergeCell ref="C122:C125"/>
    <mergeCell ref="A170:A173"/>
    <mergeCell ref="B174:B177"/>
    <mergeCell ref="C174:C177"/>
    <mergeCell ref="C162:C165"/>
    <mergeCell ref="B178:B179"/>
    <mergeCell ref="C178:C179"/>
    <mergeCell ref="B170:B173"/>
    <mergeCell ref="C170:C173"/>
  </mergeCells>
  <printOptions horizontalCentered="1" verticalCentered="1"/>
  <pageMargins left="3.937007874015748E-2" right="3.937007874015748E-2" top="0.15748031496062992" bottom="0.11811023622047245" header="0" footer="0"/>
  <pageSetup paperSize="9" scale="75" orientation="landscape" r:id="rId1"/>
  <rowBreaks count="3" manualBreakCount="3">
    <brk id="51" max="11" man="1"/>
    <brk id="65" max="11" man="1"/>
    <brk id="1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8"/>
  <sheetViews>
    <sheetView tabSelected="1" view="pageBreakPreview" zoomScale="90" zoomScaleSheetLayoutView="90" workbookViewId="0">
      <selection activeCell="D16" sqref="D16"/>
    </sheetView>
  </sheetViews>
  <sheetFormatPr defaultColWidth="13.85546875" defaultRowHeight="15.75" x14ac:dyDescent="0.25"/>
  <cols>
    <col min="1" max="1" width="5.7109375" style="1" customWidth="1"/>
    <col min="2" max="2" width="64" style="1" customWidth="1"/>
    <col min="3" max="3" width="16.28515625" style="1" customWidth="1"/>
    <col min="4" max="4" width="16.5703125" style="1" customWidth="1"/>
    <col min="5" max="5" width="16.42578125" style="1" customWidth="1"/>
    <col min="6" max="6" width="16.7109375" style="1" customWidth="1"/>
    <col min="7" max="16384" width="13.85546875" style="1"/>
  </cols>
  <sheetData>
    <row r="2" spans="1:8" ht="124.5" customHeight="1" x14ac:dyDescent="0.25">
      <c r="D2" s="253" t="s">
        <v>223</v>
      </c>
      <c r="E2" s="253"/>
      <c r="F2" s="253"/>
    </row>
    <row r="3" spans="1:8" ht="24" customHeight="1" x14ac:dyDescent="0.25">
      <c r="D3" s="253" t="s">
        <v>98</v>
      </c>
      <c r="E3" s="253"/>
      <c r="F3" s="253"/>
    </row>
    <row r="4" spans="1:8" ht="14.25" hidden="1" customHeight="1" x14ac:dyDescent="0.25">
      <c r="A4" s="254"/>
      <c r="B4" s="254"/>
      <c r="C4" s="254"/>
      <c r="D4" s="254"/>
      <c r="E4" s="254"/>
      <c r="F4" s="254"/>
      <c r="G4" s="7"/>
      <c r="H4" s="7"/>
    </row>
    <row r="5" spans="1:8" ht="3" customHeight="1" x14ac:dyDescent="0.25">
      <c r="A5" s="254"/>
      <c r="B5" s="254"/>
      <c r="C5" s="254"/>
      <c r="D5" s="254"/>
      <c r="E5" s="254"/>
      <c r="F5" s="254"/>
      <c r="G5" s="7"/>
      <c r="H5" s="7"/>
    </row>
    <row r="6" spans="1:8" hidden="1" x14ac:dyDescent="0.25">
      <c r="A6" s="254"/>
      <c r="B6" s="254"/>
      <c r="C6" s="254"/>
      <c r="D6" s="254"/>
      <c r="E6" s="254"/>
      <c r="F6" s="254"/>
      <c r="G6" s="7"/>
      <c r="H6" s="7"/>
    </row>
    <row r="7" spans="1:8" ht="15" hidden="1" customHeight="1" x14ac:dyDescent="0.25">
      <c r="A7" s="7"/>
      <c r="B7" s="7"/>
      <c r="C7" s="7"/>
      <c r="D7" s="7"/>
      <c r="E7" s="7"/>
      <c r="F7" s="7"/>
      <c r="G7" s="7"/>
      <c r="H7" s="7"/>
    </row>
    <row r="8" spans="1:8" x14ac:dyDescent="0.25">
      <c r="A8" s="248" t="s">
        <v>7</v>
      </c>
      <c r="B8" s="248"/>
      <c r="C8" s="248"/>
      <c r="D8" s="248"/>
      <c r="E8" s="248"/>
      <c r="F8" s="248"/>
      <c r="G8" s="2"/>
      <c r="H8" s="2"/>
    </row>
    <row r="9" spans="1:8" x14ac:dyDescent="0.25">
      <c r="A9" s="248" t="s">
        <v>18</v>
      </c>
      <c r="B9" s="248"/>
      <c r="C9" s="248"/>
      <c r="D9" s="248"/>
      <c r="E9" s="248"/>
      <c r="F9" s="248"/>
      <c r="G9" s="2"/>
      <c r="H9" s="2"/>
    </row>
    <row r="10" spans="1:8" x14ac:dyDescent="0.25">
      <c r="A10" s="248" t="s">
        <v>19</v>
      </c>
      <c r="B10" s="248"/>
      <c r="C10" s="248"/>
      <c r="D10" s="248"/>
      <c r="E10" s="248"/>
      <c r="F10" s="248"/>
      <c r="G10" s="2"/>
      <c r="H10" s="2"/>
    </row>
    <row r="11" spans="1:8" x14ac:dyDescent="0.25">
      <c r="A11" s="248" t="s">
        <v>58</v>
      </c>
      <c r="B11" s="248"/>
      <c r="C11" s="248"/>
      <c r="D11" s="248"/>
      <c r="E11" s="248"/>
      <c r="F11" s="248"/>
      <c r="G11" s="2"/>
      <c r="H11" s="2"/>
    </row>
    <row r="12" spans="1:8" x14ac:dyDescent="0.25">
      <c r="A12" s="249" t="s">
        <v>96</v>
      </c>
      <c r="B12" s="249"/>
      <c r="C12" s="249"/>
      <c r="D12" s="249"/>
      <c r="E12" s="249"/>
      <c r="F12" s="249"/>
      <c r="G12" s="2"/>
      <c r="H12" s="2"/>
    </row>
    <row r="13" spans="1:8" ht="12.75" customHeight="1" x14ac:dyDescent="0.25">
      <c r="A13" s="238" t="s">
        <v>0</v>
      </c>
      <c r="B13" s="238" t="s">
        <v>20</v>
      </c>
      <c r="C13" s="250" t="s">
        <v>21</v>
      </c>
      <c r="D13" s="250"/>
      <c r="E13" s="250"/>
      <c r="F13" s="250"/>
    </row>
    <row r="14" spans="1:8" ht="15.75" hidden="1" customHeight="1" x14ac:dyDescent="0.25">
      <c r="A14" s="239"/>
      <c r="B14" s="239"/>
      <c r="C14" s="238" t="s">
        <v>17</v>
      </c>
      <c r="D14" s="251"/>
      <c r="E14" s="251"/>
      <c r="F14" s="252"/>
    </row>
    <row r="15" spans="1:8" ht="51" customHeight="1" x14ac:dyDescent="0.25">
      <c r="A15" s="240"/>
      <c r="B15" s="240"/>
      <c r="C15" s="240"/>
      <c r="D15" s="103" t="s">
        <v>127</v>
      </c>
      <c r="E15" s="103" t="s">
        <v>128</v>
      </c>
      <c r="F15" s="103" t="s">
        <v>129</v>
      </c>
      <c r="G15" s="3"/>
      <c r="H15" s="3"/>
    </row>
    <row r="16" spans="1:8" x14ac:dyDescent="0.25">
      <c r="A16" s="21">
        <v>1</v>
      </c>
      <c r="B16" s="21">
        <v>2</v>
      </c>
      <c r="C16" s="21">
        <v>3</v>
      </c>
      <c r="D16" s="21">
        <v>6</v>
      </c>
      <c r="E16" s="21">
        <v>7</v>
      </c>
      <c r="F16" s="21">
        <v>8</v>
      </c>
      <c r="G16" s="4"/>
      <c r="H16" s="4"/>
    </row>
    <row r="17" spans="1:8" ht="42.75" x14ac:dyDescent="0.25">
      <c r="A17" s="45">
        <v>1</v>
      </c>
      <c r="B17" s="45" t="s">
        <v>60</v>
      </c>
      <c r="C17" s="114">
        <f>SUM(D17:F17)</f>
        <v>156317.38699999999</v>
      </c>
      <c r="D17" s="168">
        <f>D28+D39+D50+D61+D72+D83+D94+D105+D116</f>
        <v>73806.987000000008</v>
      </c>
      <c r="E17" s="113">
        <f>E19+E22+E24+E26</f>
        <v>41255.199999999997</v>
      </c>
      <c r="F17" s="113">
        <f>F19+F22+F24+F26</f>
        <v>41255.199999999997</v>
      </c>
      <c r="G17" s="49"/>
      <c r="H17" s="4"/>
    </row>
    <row r="18" spans="1:8" x14ac:dyDescent="0.25">
      <c r="A18" s="8">
        <v>2</v>
      </c>
      <c r="B18" s="8" t="s">
        <v>22</v>
      </c>
      <c r="C18" s="247"/>
      <c r="D18" s="247"/>
      <c r="E18" s="247"/>
      <c r="F18" s="247"/>
      <c r="G18" s="3"/>
      <c r="H18" s="3"/>
    </row>
    <row r="19" spans="1:8" x14ac:dyDescent="0.25">
      <c r="A19" s="8">
        <v>3</v>
      </c>
      <c r="B19" s="8" t="s">
        <v>23</v>
      </c>
      <c r="C19" s="34">
        <f t="shared" ref="C19:C27" si="0">SUM(D19:F19)</f>
        <v>88243.687000000005</v>
      </c>
      <c r="D19" s="34">
        <f>D30+D41+D52+D63+D74+D85+D96+D107+D118</f>
        <v>30178.287000000004</v>
      </c>
      <c r="E19" s="34">
        <f>E30+E41+E52+E74+E85+E118</f>
        <v>29032.7</v>
      </c>
      <c r="F19" s="34">
        <f>F30+F41+F52+F74+F85+F118+F118</f>
        <v>29032.7</v>
      </c>
      <c r="G19" s="19"/>
      <c r="H19" s="3"/>
    </row>
    <row r="20" spans="1:8" ht="16.5" customHeight="1" x14ac:dyDescent="0.25">
      <c r="A20" s="8">
        <v>4</v>
      </c>
      <c r="B20" s="8" t="s">
        <v>24</v>
      </c>
      <c r="C20" s="34">
        <f t="shared" si="0"/>
        <v>7623.8722499999994</v>
      </c>
      <c r="D20" s="34">
        <f>D31+D42+D53+D64+D75+D86+D97+D108+D119</f>
        <v>1532.47225</v>
      </c>
      <c r="E20" s="30">
        <f>E31+E42+E53+E75+E86+E119+E119</f>
        <v>3045.7</v>
      </c>
      <c r="F20" s="30">
        <f>F31+F42+F53+F75+F86+F119</f>
        <v>3045.7</v>
      </c>
      <c r="G20" s="13"/>
      <c r="H20" s="5"/>
    </row>
    <row r="21" spans="1:8" ht="30.75" customHeight="1" x14ac:dyDescent="0.25">
      <c r="A21" s="8">
        <v>5</v>
      </c>
      <c r="B21" s="8" t="s">
        <v>25</v>
      </c>
      <c r="C21" s="30">
        <f t="shared" si="0"/>
        <v>0</v>
      </c>
      <c r="D21" s="30">
        <v>0</v>
      </c>
      <c r="E21" s="30">
        <v>0</v>
      </c>
      <c r="F21" s="30">
        <v>0</v>
      </c>
      <c r="G21" s="5"/>
      <c r="H21" s="13">
        <f>D19+D22+D24</f>
        <v>73806.987000000008</v>
      </c>
    </row>
    <row r="22" spans="1:8" x14ac:dyDescent="0.25">
      <c r="A22" s="8">
        <v>6</v>
      </c>
      <c r="B22" s="8" t="s">
        <v>26</v>
      </c>
      <c r="C22" s="30">
        <f t="shared" si="0"/>
        <v>54854</v>
      </c>
      <c r="D22" s="30">
        <f>D33+D44+D55+D66+D77+D88+D99+D110+D121</f>
        <v>30409</v>
      </c>
      <c r="E22" s="30">
        <f>E33+E55+E77+E88+E121</f>
        <v>12222.5</v>
      </c>
      <c r="F22" s="30">
        <f>F33+F44+F55+F77+F88+F121</f>
        <v>12222.5</v>
      </c>
      <c r="G22" s="5"/>
      <c r="H22" s="13"/>
    </row>
    <row r="23" spans="1:8" x14ac:dyDescent="0.25">
      <c r="A23" s="8">
        <v>7</v>
      </c>
      <c r="B23" s="8" t="s">
        <v>24</v>
      </c>
      <c r="C23" s="41">
        <f t="shared" si="0"/>
        <v>9000</v>
      </c>
      <c r="D23" s="30">
        <f>D34+D45+D56+D78+D89+D122</f>
        <v>9000</v>
      </c>
      <c r="E23" s="30">
        <f>E34+E45+E56+E77+E89+E122</f>
        <v>0</v>
      </c>
      <c r="F23" s="30">
        <f>F34+F45+F56+F78+F89+F122</f>
        <v>0</v>
      </c>
      <c r="G23" s="5"/>
      <c r="H23" s="5"/>
    </row>
    <row r="24" spans="1:8" x14ac:dyDescent="0.25">
      <c r="A24" s="8">
        <v>8</v>
      </c>
      <c r="B24" s="8" t="s">
        <v>27</v>
      </c>
      <c r="C24" s="30">
        <f t="shared" si="0"/>
        <v>13219.7</v>
      </c>
      <c r="D24" s="30">
        <f>D68</f>
        <v>13219.7</v>
      </c>
      <c r="E24" s="30">
        <v>0</v>
      </c>
      <c r="F24" s="30">
        <v>0</v>
      </c>
      <c r="G24" s="5"/>
      <c r="H24" s="5"/>
    </row>
    <row r="25" spans="1:8" x14ac:dyDescent="0.25">
      <c r="A25" s="8">
        <v>9</v>
      </c>
      <c r="B25" s="8" t="s">
        <v>24</v>
      </c>
      <c r="C25" s="30">
        <f t="shared" si="0"/>
        <v>0</v>
      </c>
      <c r="D25" s="30">
        <v>0</v>
      </c>
      <c r="E25" s="30">
        <v>0</v>
      </c>
      <c r="F25" s="30">
        <v>0</v>
      </c>
      <c r="G25" s="5"/>
      <c r="H25" s="5"/>
    </row>
    <row r="26" spans="1:8" x14ac:dyDescent="0.25">
      <c r="A26" s="8">
        <v>10</v>
      </c>
      <c r="B26" s="8" t="s">
        <v>28</v>
      </c>
      <c r="C26" s="30">
        <f t="shared" si="0"/>
        <v>0</v>
      </c>
      <c r="D26" s="30">
        <v>0</v>
      </c>
      <c r="E26" s="30">
        <v>0</v>
      </c>
      <c r="F26" s="30">
        <v>0</v>
      </c>
    </row>
    <row r="27" spans="1:8" x14ac:dyDescent="0.25">
      <c r="A27" s="8">
        <v>11</v>
      </c>
      <c r="B27" s="8" t="s">
        <v>24</v>
      </c>
      <c r="C27" s="30">
        <f t="shared" si="0"/>
        <v>0</v>
      </c>
      <c r="D27" s="30">
        <v>0</v>
      </c>
      <c r="E27" s="30">
        <v>0</v>
      </c>
      <c r="F27" s="30">
        <v>0</v>
      </c>
    </row>
    <row r="28" spans="1:8" ht="28.5" x14ac:dyDescent="0.25">
      <c r="A28" s="46">
        <v>12</v>
      </c>
      <c r="B28" s="46" t="s">
        <v>59</v>
      </c>
      <c r="C28" s="167">
        <f>D28+E28+F28</f>
        <v>52389.007550000002</v>
      </c>
      <c r="D28" s="167">
        <f>D30+D33+D35+D37</f>
        <v>23589.007550000002</v>
      </c>
      <c r="E28" s="47">
        <f>E30+E33+E35+E37</f>
        <v>14400</v>
      </c>
      <c r="F28" s="47">
        <f>'Прил. 5'!K22+'Прил. 5'!K23+'Прил. 5'!K25</f>
        <v>14400</v>
      </c>
      <c r="G28" s="63"/>
    </row>
    <row r="29" spans="1:8" x14ac:dyDescent="0.25">
      <c r="A29" s="8">
        <v>13</v>
      </c>
      <c r="B29" s="8" t="s">
        <v>22</v>
      </c>
      <c r="C29" s="247"/>
      <c r="D29" s="247"/>
      <c r="E29" s="247"/>
      <c r="F29" s="247"/>
    </row>
    <row r="30" spans="1:8" x14ac:dyDescent="0.25">
      <c r="A30" s="8">
        <v>14</v>
      </c>
      <c r="B30" s="8" t="s">
        <v>23</v>
      </c>
      <c r="C30" s="143">
        <f>SUM(D30:F30)</f>
        <v>43389.007550000002</v>
      </c>
      <c r="D30" s="143">
        <f>'Прил. 5'!I22+'Прил. 5'!I23+'Прил. 5'!I27+'Прил. 5'!I31+'Прил. 5'!I33+'Прил. 5'!I32</f>
        <v>14589.00755</v>
      </c>
      <c r="E30" s="41">
        <f>'Прил. 5'!J22+'Прил. 5'!J23+'Прил. 5'!J25</f>
        <v>14400</v>
      </c>
      <c r="F30" s="41">
        <f>'Прил. 5'!K22+'Прил. 5'!K23+'Прил. 5'!K25</f>
        <v>14400</v>
      </c>
    </row>
    <row r="31" spans="1:8" x14ac:dyDescent="0.25">
      <c r="A31" s="8">
        <v>15</v>
      </c>
      <c r="B31" s="8" t="s">
        <v>24</v>
      </c>
      <c r="C31" s="41">
        <f>SUM(D31:F31)</f>
        <v>290</v>
      </c>
      <c r="D31" s="41">
        <f>'Прил. 5'!I27</f>
        <v>90</v>
      </c>
      <c r="E31" s="41">
        <f>'Прил. 5'!J25</f>
        <v>100</v>
      </c>
      <c r="F31" s="41">
        <f>'Прил. 5'!K25</f>
        <v>100</v>
      </c>
    </row>
    <row r="32" spans="1:8" ht="30" x14ac:dyDescent="0.25">
      <c r="A32" s="8">
        <v>16</v>
      </c>
      <c r="B32" s="8" t="s">
        <v>25</v>
      </c>
      <c r="C32" s="41">
        <f>SUM(D32:F32)</f>
        <v>0</v>
      </c>
      <c r="D32" s="41">
        <v>0</v>
      </c>
      <c r="E32" s="41">
        <v>0</v>
      </c>
      <c r="F32" s="41">
        <v>0</v>
      </c>
    </row>
    <row r="33" spans="1:6" x14ac:dyDescent="0.25">
      <c r="A33" s="8">
        <v>17</v>
      </c>
      <c r="B33" s="8" t="s">
        <v>26</v>
      </c>
      <c r="C33" s="41">
        <f>D33+E33+F33</f>
        <v>9000</v>
      </c>
      <c r="D33" s="41">
        <f>'Прил. 5'!I26</f>
        <v>9000</v>
      </c>
      <c r="E33" s="41">
        <v>0</v>
      </c>
      <c r="F33" s="41">
        <v>0</v>
      </c>
    </row>
    <row r="34" spans="1:6" x14ac:dyDescent="0.25">
      <c r="A34" s="8">
        <v>18</v>
      </c>
      <c r="B34" s="8" t="s">
        <v>24</v>
      </c>
      <c r="C34" s="41">
        <f t="shared" ref="C34:C39" si="1">SUM(D34:F34)</f>
        <v>9000</v>
      </c>
      <c r="D34" s="41">
        <f>'Прил. 5'!I26</f>
        <v>9000</v>
      </c>
      <c r="E34" s="41">
        <v>0</v>
      </c>
      <c r="F34" s="41">
        <v>0</v>
      </c>
    </row>
    <row r="35" spans="1:6" x14ac:dyDescent="0.25">
      <c r="A35" s="8">
        <v>19</v>
      </c>
      <c r="B35" s="8" t="s">
        <v>27</v>
      </c>
      <c r="C35" s="41">
        <f t="shared" si="1"/>
        <v>0</v>
      </c>
      <c r="D35" s="41">
        <v>0</v>
      </c>
      <c r="E35" s="41">
        <v>0</v>
      </c>
      <c r="F35" s="41">
        <v>0</v>
      </c>
    </row>
    <row r="36" spans="1:6" x14ac:dyDescent="0.25">
      <c r="A36" s="8">
        <v>20</v>
      </c>
      <c r="B36" s="8" t="s">
        <v>24</v>
      </c>
      <c r="C36" s="41">
        <f t="shared" si="1"/>
        <v>0</v>
      </c>
      <c r="D36" s="41">
        <v>0</v>
      </c>
      <c r="E36" s="41">
        <v>0</v>
      </c>
      <c r="F36" s="41">
        <v>0</v>
      </c>
    </row>
    <row r="37" spans="1:6" x14ac:dyDescent="0.25">
      <c r="A37" s="8">
        <v>21</v>
      </c>
      <c r="B37" s="8" t="s">
        <v>28</v>
      </c>
      <c r="C37" s="41">
        <f t="shared" si="1"/>
        <v>0</v>
      </c>
      <c r="D37" s="41">
        <v>0</v>
      </c>
      <c r="E37" s="41">
        <v>0</v>
      </c>
      <c r="F37" s="41">
        <v>0</v>
      </c>
    </row>
    <row r="38" spans="1:6" x14ac:dyDescent="0.25">
      <c r="A38" s="8">
        <v>22</v>
      </c>
      <c r="B38" s="8" t="s">
        <v>24</v>
      </c>
      <c r="C38" s="41">
        <f t="shared" si="1"/>
        <v>0</v>
      </c>
      <c r="D38" s="41">
        <v>0</v>
      </c>
      <c r="E38" s="41">
        <v>0</v>
      </c>
      <c r="F38" s="41">
        <v>0</v>
      </c>
    </row>
    <row r="39" spans="1:6" ht="28.5" x14ac:dyDescent="0.25">
      <c r="A39" s="46">
        <v>23</v>
      </c>
      <c r="B39" s="46" t="s">
        <v>61</v>
      </c>
      <c r="C39" s="47">
        <f t="shared" si="1"/>
        <v>0</v>
      </c>
      <c r="D39" s="47">
        <f>D41+D44+D46+D48</f>
        <v>0</v>
      </c>
      <c r="E39" s="47">
        <f>E41+E44+E46+E48</f>
        <v>0</v>
      </c>
      <c r="F39" s="47">
        <f>F41+F44+F46</f>
        <v>0</v>
      </c>
    </row>
    <row r="40" spans="1:6" x14ac:dyDescent="0.25">
      <c r="A40" s="8">
        <v>24</v>
      </c>
      <c r="B40" s="8" t="s">
        <v>22</v>
      </c>
      <c r="C40" s="41"/>
      <c r="D40" s="41"/>
      <c r="E40" s="41"/>
      <c r="F40" s="41"/>
    </row>
    <row r="41" spans="1:6" x14ac:dyDescent="0.25">
      <c r="A41" s="8">
        <v>25</v>
      </c>
      <c r="B41" s="8" t="s">
        <v>23</v>
      </c>
      <c r="C41" s="41">
        <f t="shared" ref="C41:C50" si="2">SUM(D41:F41)</f>
        <v>0</v>
      </c>
      <c r="D41" s="41">
        <f>'Прил. 5'!I36</f>
        <v>0</v>
      </c>
      <c r="E41" s="41">
        <f>'Прил. 5'!I36</f>
        <v>0</v>
      </c>
      <c r="F41" s="41">
        <f>'Прил. 5'!J36</f>
        <v>0</v>
      </c>
    </row>
    <row r="42" spans="1:6" x14ac:dyDescent="0.25">
      <c r="A42" s="8">
        <v>26</v>
      </c>
      <c r="B42" s="8" t="s">
        <v>24</v>
      </c>
      <c r="C42" s="41">
        <f t="shared" si="2"/>
        <v>0</v>
      </c>
      <c r="D42" s="41">
        <f>D41</f>
        <v>0</v>
      </c>
      <c r="E42" s="41">
        <f>E41</f>
        <v>0</v>
      </c>
      <c r="F42" s="41">
        <f>F41</f>
        <v>0</v>
      </c>
    </row>
    <row r="43" spans="1:6" ht="30" x14ac:dyDescent="0.25">
      <c r="A43" s="8">
        <v>27</v>
      </c>
      <c r="B43" s="8" t="s">
        <v>25</v>
      </c>
      <c r="C43" s="41">
        <f t="shared" si="2"/>
        <v>0</v>
      </c>
      <c r="D43" s="41">
        <v>0</v>
      </c>
      <c r="E43" s="41">
        <v>0</v>
      </c>
      <c r="F43" s="41">
        <v>0</v>
      </c>
    </row>
    <row r="44" spans="1:6" x14ac:dyDescent="0.25">
      <c r="A44" s="8">
        <v>28</v>
      </c>
      <c r="B44" s="8" t="s">
        <v>26</v>
      </c>
      <c r="C44" s="41">
        <f t="shared" si="2"/>
        <v>0</v>
      </c>
      <c r="D44" s="41">
        <v>0</v>
      </c>
      <c r="E44" s="41">
        <v>0</v>
      </c>
      <c r="F44" s="41">
        <v>0</v>
      </c>
    </row>
    <row r="45" spans="1:6" x14ac:dyDescent="0.25">
      <c r="A45" s="8">
        <v>29</v>
      </c>
      <c r="B45" s="8" t="s">
        <v>24</v>
      </c>
      <c r="C45" s="41">
        <f t="shared" si="2"/>
        <v>0</v>
      </c>
      <c r="D45" s="41">
        <v>0</v>
      </c>
      <c r="E45" s="41">
        <v>0</v>
      </c>
      <c r="F45" s="41">
        <v>0</v>
      </c>
    </row>
    <row r="46" spans="1:6" x14ac:dyDescent="0.25">
      <c r="A46" s="8">
        <v>30</v>
      </c>
      <c r="B46" s="8" t="s">
        <v>27</v>
      </c>
      <c r="C46" s="41">
        <f t="shared" si="2"/>
        <v>0</v>
      </c>
      <c r="D46" s="41">
        <v>0</v>
      </c>
      <c r="E46" s="41">
        <v>0</v>
      </c>
      <c r="F46" s="41">
        <v>0</v>
      </c>
    </row>
    <row r="47" spans="1:6" x14ac:dyDescent="0.25">
      <c r="A47" s="8">
        <v>31</v>
      </c>
      <c r="B47" s="8" t="s">
        <v>24</v>
      </c>
      <c r="C47" s="41">
        <f t="shared" si="2"/>
        <v>0</v>
      </c>
      <c r="D47" s="41">
        <v>0</v>
      </c>
      <c r="E47" s="41">
        <v>0</v>
      </c>
      <c r="F47" s="41">
        <v>0</v>
      </c>
    </row>
    <row r="48" spans="1:6" x14ac:dyDescent="0.25">
      <c r="A48" s="8">
        <v>32</v>
      </c>
      <c r="B48" s="8" t="s">
        <v>28</v>
      </c>
      <c r="C48" s="41">
        <f t="shared" si="2"/>
        <v>0</v>
      </c>
      <c r="D48" s="41">
        <v>0</v>
      </c>
      <c r="E48" s="41">
        <v>0</v>
      </c>
      <c r="F48" s="41">
        <v>0</v>
      </c>
    </row>
    <row r="49" spans="1:7" x14ac:dyDescent="0.25">
      <c r="A49" s="8">
        <v>33</v>
      </c>
      <c r="B49" s="8" t="s">
        <v>24</v>
      </c>
      <c r="C49" s="41">
        <f t="shared" si="2"/>
        <v>0</v>
      </c>
      <c r="D49" s="41">
        <v>0</v>
      </c>
      <c r="E49" s="41">
        <v>0</v>
      </c>
      <c r="F49" s="41">
        <v>0</v>
      </c>
    </row>
    <row r="50" spans="1:7" ht="32.25" customHeight="1" x14ac:dyDescent="0.25">
      <c r="A50" s="46">
        <v>34</v>
      </c>
      <c r="B50" s="46" t="s">
        <v>87</v>
      </c>
      <c r="C50" s="48">
        <f t="shared" si="2"/>
        <v>17223.199999999997</v>
      </c>
      <c r="D50" s="52">
        <f>D52+D55</f>
        <v>5692.4</v>
      </c>
      <c r="E50" s="52">
        <f>E52+E55+E57+E59</f>
        <v>5765.4</v>
      </c>
      <c r="F50" s="52">
        <f>F52+F55+F57+F59</f>
        <v>5765.4</v>
      </c>
    </row>
    <row r="51" spans="1:7" x14ac:dyDescent="0.25">
      <c r="A51" s="8">
        <v>35</v>
      </c>
      <c r="B51" s="8" t="s">
        <v>22</v>
      </c>
      <c r="C51" s="30"/>
      <c r="D51" s="30"/>
      <c r="E51" s="30"/>
      <c r="F51" s="30"/>
    </row>
    <row r="52" spans="1:7" x14ac:dyDescent="0.25">
      <c r="A52" s="8">
        <v>36</v>
      </c>
      <c r="B52" s="8" t="s">
        <v>23</v>
      </c>
      <c r="C52" s="30">
        <f t="shared" ref="C52:C72" si="3">SUM(D52:F52)</f>
        <v>15287</v>
      </c>
      <c r="D52" s="27">
        <f>'Прил. 5'!I40+'Прил. 5'!I42+'Прил. 5'!I46+'Прил. 5'!I48+'Прил. 5'!I49+'Прил. 5'!I50+'Прил. 5'!I52+'Прил. 5'!I55+'Прил. 5'!I56+'Прил. 5'!I59+'Прил. 5'!I60+'Прил. 5'!I62+'Прил. 5'!I63</f>
        <v>5047</v>
      </c>
      <c r="E52" s="30">
        <f>'Прил. 5'!J40+'Прил. 5'!J42+'Прил. 5'!J46+'Прил. 5'!J47+'Прил. 5'!J51+'Прил. 5'!J53+'Прил. 5'!J54+'Прил. 5'!J55+'Прил. 5'!J56+'Прил. 5'!J57+'Прил. 5'!J58+'Прил. 5'!J62+'Прил. 5'!J63</f>
        <v>5120</v>
      </c>
      <c r="F52" s="30">
        <f>'Прил. 5'!K40+'Прил. 5'!K42+'Прил. 5'!K46+'Прил. 5'!K47+'Прил. 5'!K51+'Прил. 5'!K53+'Прил. 5'!K54+'Прил. 5'!K55+'Прил. 5'!K56+'Прил. 5'!K57+'Прил. 5'!K58+'Прил. 5'!K62+'Прил. 5'!K63</f>
        <v>5120</v>
      </c>
      <c r="G52" s="54" t="e">
        <f>'Прил. 5'!#REF!+'Прил. 5'!#REF!+'Прил. 5'!#REF!+'Прил. 5'!#REF!+'Прил. 5'!#REF!+'Прил. 5'!#REF!+'Прил. 5'!#REF!+'Прил. 5'!#REF!+'Прил. 5'!#REF!+'Прил. 5'!#REF!+'Прил. 5'!#REF!+'Прил. 5'!#REF!+'Прил. 5'!#REF!+'Прил. 5'!#REF!</f>
        <v>#REF!</v>
      </c>
    </row>
    <row r="53" spans="1:7" x14ac:dyDescent="0.25">
      <c r="A53" s="8">
        <v>37</v>
      </c>
      <c r="B53" s="8" t="s">
        <v>24</v>
      </c>
      <c r="C53" s="30">
        <f t="shared" si="3"/>
        <v>500</v>
      </c>
      <c r="D53" s="30">
        <f>'Прил. 5'!I63</f>
        <v>500</v>
      </c>
      <c r="E53" s="30">
        <v>0</v>
      </c>
      <c r="F53" s="30">
        <v>0</v>
      </c>
      <c r="G53" s="54" t="e">
        <f>G52+D55</f>
        <v>#REF!</v>
      </c>
    </row>
    <row r="54" spans="1:7" ht="30" x14ac:dyDescent="0.25">
      <c r="A54" s="8">
        <v>38</v>
      </c>
      <c r="B54" s="8" t="s">
        <v>25</v>
      </c>
      <c r="C54" s="30">
        <f t="shared" si="3"/>
        <v>0</v>
      </c>
      <c r="D54" s="30">
        <v>0</v>
      </c>
      <c r="E54" s="30">
        <v>0</v>
      </c>
      <c r="F54" s="30">
        <v>0</v>
      </c>
    </row>
    <row r="55" spans="1:7" x14ac:dyDescent="0.25">
      <c r="A55" s="8">
        <v>39</v>
      </c>
      <c r="B55" s="8" t="s">
        <v>26</v>
      </c>
      <c r="C55" s="30">
        <f t="shared" si="3"/>
        <v>1936.1999999999998</v>
      </c>
      <c r="D55" s="30">
        <f>'Прил. 5'!I45+'Прил. 5'!I43</f>
        <v>645.4</v>
      </c>
      <c r="E55" s="30">
        <f>'Прил. 5'!K43+'Прил. 5'!K45</f>
        <v>645.4</v>
      </c>
      <c r="F55" s="30">
        <v>645.4</v>
      </c>
    </row>
    <row r="56" spans="1:7" x14ac:dyDescent="0.25">
      <c r="A56" s="8">
        <v>40</v>
      </c>
      <c r="B56" s="8" t="s">
        <v>24</v>
      </c>
      <c r="C56" s="30">
        <f t="shared" si="3"/>
        <v>0</v>
      </c>
      <c r="D56" s="30">
        <v>0</v>
      </c>
      <c r="E56" s="30">
        <v>0</v>
      </c>
      <c r="F56" s="30">
        <v>0</v>
      </c>
    </row>
    <row r="57" spans="1:7" x14ac:dyDescent="0.25">
      <c r="A57" s="8">
        <v>41</v>
      </c>
      <c r="B57" s="8" t="s">
        <v>27</v>
      </c>
      <c r="C57" s="30">
        <f t="shared" si="3"/>
        <v>0</v>
      </c>
      <c r="D57" s="30">
        <v>0</v>
      </c>
      <c r="E57" s="30">
        <v>0</v>
      </c>
      <c r="F57" s="30">
        <v>0</v>
      </c>
    </row>
    <row r="58" spans="1:7" x14ac:dyDescent="0.25">
      <c r="A58" s="8">
        <v>42</v>
      </c>
      <c r="B58" s="8" t="s">
        <v>24</v>
      </c>
      <c r="C58" s="30">
        <f t="shared" si="3"/>
        <v>0</v>
      </c>
      <c r="D58" s="30">
        <v>0</v>
      </c>
      <c r="E58" s="30">
        <v>0</v>
      </c>
      <c r="F58" s="30">
        <v>0</v>
      </c>
    </row>
    <row r="59" spans="1:7" x14ac:dyDescent="0.25">
      <c r="A59" s="8">
        <v>43</v>
      </c>
      <c r="B59" s="8" t="s">
        <v>28</v>
      </c>
      <c r="C59" s="30">
        <f t="shared" si="3"/>
        <v>0</v>
      </c>
      <c r="D59" s="30">
        <v>0</v>
      </c>
      <c r="E59" s="30">
        <v>0</v>
      </c>
      <c r="F59" s="30">
        <v>0</v>
      </c>
    </row>
    <row r="60" spans="1:7" x14ac:dyDescent="0.25">
      <c r="A60" s="8">
        <v>44</v>
      </c>
      <c r="B60" s="8" t="s">
        <v>24</v>
      </c>
      <c r="C60" s="30">
        <f t="shared" si="3"/>
        <v>0</v>
      </c>
      <c r="D60" s="30">
        <v>0</v>
      </c>
      <c r="E60" s="30">
        <v>0</v>
      </c>
      <c r="F60" s="30">
        <v>0</v>
      </c>
    </row>
    <row r="61" spans="1:7" ht="28.5" x14ac:dyDescent="0.25">
      <c r="A61" s="46">
        <v>45</v>
      </c>
      <c r="B61" s="46" t="s">
        <v>137</v>
      </c>
      <c r="C61" s="161">
        <f>SUM(C63:C71)</f>
        <v>22630.262000000002</v>
      </c>
      <c r="D61" s="161">
        <f>SUM(D63:D71)</f>
        <v>22630.262000000002</v>
      </c>
      <c r="E61" s="52">
        <f>SUM(E63:E71)</f>
        <v>0</v>
      </c>
      <c r="F61" s="52">
        <f>SUM(F63:F71)</f>
        <v>0</v>
      </c>
    </row>
    <row r="62" spans="1:7" x14ac:dyDescent="0.25">
      <c r="A62" s="8">
        <v>46</v>
      </c>
      <c r="B62" s="8" t="s">
        <v>22</v>
      </c>
      <c r="C62" s="30"/>
      <c r="D62" s="30"/>
      <c r="E62" s="30"/>
      <c r="F62" s="30"/>
    </row>
    <row r="63" spans="1:7" x14ac:dyDescent="0.25">
      <c r="A63" s="8">
        <v>47</v>
      </c>
      <c r="B63" s="8" t="s">
        <v>23</v>
      </c>
      <c r="C63" s="34">
        <f>SUM(D63:F63)</f>
        <v>224.06200000000001</v>
      </c>
      <c r="D63" s="34">
        <f>'Прил. 5'!I69+'Прил. 5'!I169</f>
        <v>224.06200000000001</v>
      </c>
      <c r="E63" s="30">
        <f t="shared" ref="E63:E65" si="4">SUM(F63:H63)</f>
        <v>0</v>
      </c>
      <c r="F63" s="30">
        <f t="shared" ref="F63:F65" si="5">SUM(G63:I63)</f>
        <v>0</v>
      </c>
    </row>
    <row r="64" spans="1:7" x14ac:dyDescent="0.25">
      <c r="A64" s="8">
        <v>48</v>
      </c>
      <c r="B64" s="8" t="s">
        <v>24</v>
      </c>
      <c r="C64" s="30">
        <v>0</v>
      </c>
      <c r="D64" s="30">
        <v>0</v>
      </c>
      <c r="E64" s="30">
        <f t="shared" si="4"/>
        <v>0</v>
      </c>
      <c r="F64" s="30">
        <f t="shared" si="5"/>
        <v>0</v>
      </c>
    </row>
    <row r="65" spans="1:6" ht="30" x14ac:dyDescent="0.25">
      <c r="A65" s="8">
        <v>49</v>
      </c>
      <c r="B65" s="8" t="s">
        <v>25</v>
      </c>
      <c r="C65" s="30">
        <v>0</v>
      </c>
      <c r="D65" s="30">
        <v>0</v>
      </c>
      <c r="E65" s="30">
        <f t="shared" si="4"/>
        <v>0</v>
      </c>
      <c r="F65" s="30">
        <f t="shared" si="5"/>
        <v>0</v>
      </c>
    </row>
    <row r="66" spans="1:6" x14ac:dyDescent="0.25">
      <c r="A66" s="8">
        <v>50</v>
      </c>
      <c r="B66" s="8" t="s">
        <v>26</v>
      </c>
      <c r="C66" s="30">
        <f t="shared" ref="C66:C71" si="6">SUM(D66:F66)</f>
        <v>9186.5</v>
      </c>
      <c r="D66" s="30">
        <f>'Прил. 5'!I67+'Прил. 5'!I167</f>
        <v>9186.5</v>
      </c>
      <c r="E66" s="30">
        <f t="shared" ref="E66:E71" si="7">SUM(F66:H66)</f>
        <v>0</v>
      </c>
      <c r="F66" s="30">
        <f t="shared" ref="F66:F71" si="8">SUM(G66:I66)</f>
        <v>0</v>
      </c>
    </row>
    <row r="67" spans="1:6" x14ac:dyDescent="0.25">
      <c r="A67" s="8">
        <v>51</v>
      </c>
      <c r="B67" s="8" t="s">
        <v>24</v>
      </c>
      <c r="C67" s="30">
        <f t="shared" si="6"/>
        <v>0</v>
      </c>
      <c r="D67" s="30">
        <f t="shared" ref="D67:D71" si="9">SUM(E67:G67)</f>
        <v>0</v>
      </c>
      <c r="E67" s="30">
        <f t="shared" si="7"/>
        <v>0</v>
      </c>
      <c r="F67" s="30">
        <f t="shared" si="8"/>
        <v>0</v>
      </c>
    </row>
    <row r="68" spans="1:6" x14ac:dyDescent="0.25">
      <c r="A68" s="8">
        <v>52</v>
      </c>
      <c r="B68" s="8" t="s">
        <v>27</v>
      </c>
      <c r="C68" s="30">
        <f t="shared" si="6"/>
        <v>13219.7</v>
      </c>
      <c r="D68" s="30">
        <f>'Прил. 5'!I68+'Прил. 5'!I168</f>
        <v>13219.7</v>
      </c>
      <c r="E68" s="30">
        <f t="shared" si="7"/>
        <v>0</v>
      </c>
      <c r="F68" s="30">
        <f t="shared" si="8"/>
        <v>0</v>
      </c>
    </row>
    <row r="69" spans="1:6" x14ac:dyDescent="0.25">
      <c r="A69" s="8">
        <v>53</v>
      </c>
      <c r="B69" s="8" t="s">
        <v>24</v>
      </c>
      <c r="C69" s="30">
        <f t="shared" si="6"/>
        <v>0</v>
      </c>
      <c r="D69" s="30">
        <f t="shared" si="9"/>
        <v>0</v>
      </c>
      <c r="E69" s="30">
        <f t="shared" si="7"/>
        <v>0</v>
      </c>
      <c r="F69" s="30">
        <f t="shared" si="8"/>
        <v>0</v>
      </c>
    </row>
    <row r="70" spans="1:6" x14ac:dyDescent="0.25">
      <c r="A70" s="8">
        <v>54</v>
      </c>
      <c r="B70" s="8" t="s">
        <v>28</v>
      </c>
      <c r="C70" s="30">
        <f t="shared" si="6"/>
        <v>0</v>
      </c>
      <c r="D70" s="30">
        <f t="shared" si="9"/>
        <v>0</v>
      </c>
      <c r="E70" s="30">
        <f t="shared" si="7"/>
        <v>0</v>
      </c>
      <c r="F70" s="30">
        <f t="shared" si="8"/>
        <v>0</v>
      </c>
    </row>
    <row r="71" spans="1:6" x14ac:dyDescent="0.25">
      <c r="A71" s="8">
        <v>55</v>
      </c>
      <c r="B71" s="8" t="s">
        <v>24</v>
      </c>
      <c r="C71" s="30">
        <f t="shared" si="6"/>
        <v>0</v>
      </c>
      <c r="D71" s="30">
        <f t="shared" si="9"/>
        <v>0</v>
      </c>
      <c r="E71" s="30">
        <f t="shared" si="7"/>
        <v>0</v>
      </c>
      <c r="F71" s="30">
        <f t="shared" si="8"/>
        <v>0</v>
      </c>
    </row>
    <row r="72" spans="1:6" ht="28.5" x14ac:dyDescent="0.25">
      <c r="A72" s="46">
        <v>56</v>
      </c>
      <c r="B72" s="46" t="s">
        <v>63</v>
      </c>
      <c r="C72" s="147">
        <f t="shared" si="3"/>
        <v>19835.795199999997</v>
      </c>
      <c r="D72" s="147">
        <f>D74+D77+D79+D81</f>
        <v>6701.7951999999996</v>
      </c>
      <c r="E72" s="48">
        <f>E74+E77+E79+E81</f>
        <v>6566.9999999999991</v>
      </c>
      <c r="F72" s="48">
        <f>F74+F77+F79+F81</f>
        <v>6566.9999999999991</v>
      </c>
    </row>
    <row r="73" spans="1:6" x14ac:dyDescent="0.25">
      <c r="A73" s="8">
        <v>57</v>
      </c>
      <c r="B73" s="8" t="s">
        <v>22</v>
      </c>
      <c r="C73" s="34"/>
      <c r="D73" s="26"/>
      <c r="E73" s="26"/>
      <c r="F73" s="26"/>
    </row>
    <row r="74" spans="1:6" ht="21" customHeight="1" x14ac:dyDescent="0.25">
      <c r="A74" s="8">
        <v>58</v>
      </c>
      <c r="B74" s="8" t="s">
        <v>23</v>
      </c>
      <c r="C74" s="142">
        <f t="shared" ref="C74:C83" si="10">SUM(D74:F74)</f>
        <v>19835.795199999997</v>
      </c>
      <c r="D74" s="162">
        <f>'Прил. 5'!I180+'Прил. 5'!I189</f>
        <v>6701.7951999999996</v>
      </c>
      <c r="E74" s="30">
        <f>'Прил. 5'!J180+'Прил. 5'!J189</f>
        <v>6566.9999999999991</v>
      </c>
      <c r="F74" s="30">
        <f>'Прил. 5'!J178</f>
        <v>6566.9999999999991</v>
      </c>
    </row>
    <row r="75" spans="1:6" x14ac:dyDescent="0.25">
      <c r="A75" s="8">
        <v>59</v>
      </c>
      <c r="B75" s="8" t="s">
        <v>24</v>
      </c>
      <c r="C75" s="30">
        <f t="shared" si="10"/>
        <v>0</v>
      </c>
      <c r="D75" s="30">
        <v>0</v>
      </c>
      <c r="E75" s="30">
        <v>0</v>
      </c>
      <c r="F75" s="30">
        <v>0</v>
      </c>
    </row>
    <row r="76" spans="1:6" ht="30" x14ac:dyDescent="0.25">
      <c r="A76" s="8">
        <v>60</v>
      </c>
      <c r="B76" s="8" t="s">
        <v>25</v>
      </c>
      <c r="C76" s="30">
        <f t="shared" si="10"/>
        <v>0</v>
      </c>
      <c r="D76" s="30">
        <v>0</v>
      </c>
      <c r="E76" s="30">
        <v>0</v>
      </c>
      <c r="F76" s="30">
        <v>0</v>
      </c>
    </row>
    <row r="77" spans="1:6" x14ac:dyDescent="0.25">
      <c r="A77" s="8">
        <v>61</v>
      </c>
      <c r="B77" s="8" t="s">
        <v>26</v>
      </c>
      <c r="C77" s="30">
        <f t="shared" si="10"/>
        <v>0</v>
      </c>
      <c r="D77" s="30">
        <v>0</v>
      </c>
      <c r="E77" s="30">
        <v>0</v>
      </c>
      <c r="F77" s="30">
        <v>0</v>
      </c>
    </row>
    <row r="78" spans="1:6" x14ac:dyDescent="0.25">
      <c r="A78" s="8">
        <v>62</v>
      </c>
      <c r="B78" s="8" t="s">
        <v>24</v>
      </c>
      <c r="C78" s="30">
        <f t="shared" si="10"/>
        <v>0</v>
      </c>
      <c r="D78" s="30">
        <v>0</v>
      </c>
      <c r="E78" s="30">
        <v>0</v>
      </c>
      <c r="F78" s="30">
        <v>0</v>
      </c>
    </row>
    <row r="79" spans="1:6" x14ac:dyDescent="0.25">
      <c r="A79" s="8">
        <v>63</v>
      </c>
      <c r="B79" s="8" t="s">
        <v>27</v>
      </c>
      <c r="C79" s="30">
        <f t="shared" si="10"/>
        <v>0</v>
      </c>
      <c r="D79" s="30">
        <v>0</v>
      </c>
      <c r="E79" s="30">
        <v>0</v>
      </c>
      <c r="F79" s="30">
        <v>0</v>
      </c>
    </row>
    <row r="80" spans="1:6" x14ac:dyDescent="0.25">
      <c r="A80" s="8">
        <v>64</v>
      </c>
      <c r="B80" s="8" t="s">
        <v>24</v>
      </c>
      <c r="C80" s="30">
        <f t="shared" si="10"/>
        <v>0</v>
      </c>
      <c r="D80" s="30">
        <v>0</v>
      </c>
      <c r="E80" s="30">
        <v>0</v>
      </c>
      <c r="F80" s="30">
        <v>0</v>
      </c>
    </row>
    <row r="81" spans="1:6" x14ac:dyDescent="0.25">
      <c r="A81" s="8">
        <v>65</v>
      </c>
      <c r="B81" s="8" t="s">
        <v>28</v>
      </c>
      <c r="C81" s="30">
        <f t="shared" si="10"/>
        <v>0</v>
      </c>
      <c r="D81" s="30">
        <v>0</v>
      </c>
      <c r="E81" s="30">
        <v>0</v>
      </c>
      <c r="F81" s="30">
        <v>0</v>
      </c>
    </row>
    <row r="82" spans="1:6" x14ac:dyDescent="0.25">
      <c r="A82" s="8">
        <v>66</v>
      </c>
      <c r="B82" s="8" t="s">
        <v>24</v>
      </c>
      <c r="C82" s="30">
        <f t="shared" si="10"/>
        <v>0</v>
      </c>
      <c r="D82" s="30">
        <v>0</v>
      </c>
      <c r="E82" s="30">
        <v>0</v>
      </c>
      <c r="F82" s="30">
        <v>0</v>
      </c>
    </row>
    <row r="83" spans="1:6" ht="28.5" x14ac:dyDescent="0.25">
      <c r="A83" s="46">
        <v>67</v>
      </c>
      <c r="B83" s="46" t="s">
        <v>62</v>
      </c>
      <c r="C83" s="167">
        <f t="shared" si="10"/>
        <v>6833.8722499999994</v>
      </c>
      <c r="D83" s="167">
        <f>D85</f>
        <v>942.47225000000003</v>
      </c>
      <c r="E83" s="48">
        <f>E85</f>
        <v>2945.7</v>
      </c>
      <c r="F83" s="48">
        <f>F85</f>
        <v>2945.7</v>
      </c>
    </row>
    <row r="84" spans="1:6" x14ac:dyDescent="0.25">
      <c r="A84" s="8">
        <v>68</v>
      </c>
      <c r="B84" s="8" t="s">
        <v>22</v>
      </c>
      <c r="C84" s="26"/>
      <c r="D84" s="30"/>
      <c r="E84" s="26"/>
      <c r="F84" s="26"/>
    </row>
    <row r="85" spans="1:6" x14ac:dyDescent="0.25">
      <c r="A85" s="8">
        <v>69</v>
      </c>
      <c r="B85" s="8" t="s">
        <v>23</v>
      </c>
      <c r="C85" s="143">
        <f t="shared" ref="C85:C93" si="11">SUM(D85:F85)</f>
        <v>6833.8722499999994</v>
      </c>
      <c r="D85" s="143">
        <f>'Прил. 5'!I195</f>
        <v>942.47225000000003</v>
      </c>
      <c r="E85" s="30">
        <f>'Прил. 5'!J195</f>
        <v>2945.7</v>
      </c>
      <c r="F85" s="30">
        <f>'Прил. 5'!J195</f>
        <v>2945.7</v>
      </c>
    </row>
    <row r="86" spans="1:6" x14ac:dyDescent="0.25">
      <c r="A86" s="8">
        <v>70</v>
      </c>
      <c r="B86" s="8" t="s">
        <v>24</v>
      </c>
      <c r="C86" s="143">
        <f t="shared" si="11"/>
        <v>6833.8722499999994</v>
      </c>
      <c r="D86" s="143">
        <f>D85</f>
        <v>942.47225000000003</v>
      </c>
      <c r="E86" s="30">
        <f>E85</f>
        <v>2945.7</v>
      </c>
      <c r="F86" s="30">
        <f>F85</f>
        <v>2945.7</v>
      </c>
    </row>
    <row r="87" spans="1:6" ht="30" x14ac:dyDescent="0.25">
      <c r="A87" s="8">
        <v>71</v>
      </c>
      <c r="B87" s="8" t="s">
        <v>25</v>
      </c>
      <c r="C87" s="30">
        <f t="shared" si="11"/>
        <v>0</v>
      </c>
      <c r="D87" s="30">
        <v>0</v>
      </c>
      <c r="E87" s="30">
        <v>0</v>
      </c>
      <c r="F87" s="30">
        <v>0</v>
      </c>
    </row>
    <row r="88" spans="1:6" x14ac:dyDescent="0.25">
      <c r="A88" s="8">
        <v>72</v>
      </c>
      <c r="B88" s="8" t="s">
        <v>26</v>
      </c>
      <c r="C88" s="30">
        <f t="shared" si="11"/>
        <v>0</v>
      </c>
      <c r="D88" s="30">
        <v>0</v>
      </c>
      <c r="E88" s="30">
        <v>0</v>
      </c>
      <c r="F88" s="30">
        <v>0</v>
      </c>
    </row>
    <row r="89" spans="1:6" x14ac:dyDescent="0.25">
      <c r="A89" s="8">
        <v>73</v>
      </c>
      <c r="B89" s="8" t="s">
        <v>24</v>
      </c>
      <c r="C89" s="30">
        <f t="shared" si="11"/>
        <v>0</v>
      </c>
      <c r="D89" s="30">
        <v>0</v>
      </c>
      <c r="E89" s="30">
        <v>0</v>
      </c>
      <c r="F89" s="30">
        <v>0</v>
      </c>
    </row>
    <row r="90" spans="1:6" x14ac:dyDescent="0.25">
      <c r="A90" s="8">
        <v>74</v>
      </c>
      <c r="B90" s="8" t="s">
        <v>27</v>
      </c>
      <c r="C90" s="30">
        <f t="shared" si="11"/>
        <v>0</v>
      </c>
      <c r="D90" s="30">
        <v>0</v>
      </c>
      <c r="E90" s="30">
        <v>0</v>
      </c>
      <c r="F90" s="30">
        <v>0</v>
      </c>
    </row>
    <row r="91" spans="1:6" x14ac:dyDescent="0.25">
      <c r="A91" s="8">
        <v>75</v>
      </c>
      <c r="B91" s="8" t="s">
        <v>24</v>
      </c>
      <c r="C91" s="30">
        <f t="shared" si="11"/>
        <v>0</v>
      </c>
      <c r="D91" s="30">
        <v>0</v>
      </c>
      <c r="E91" s="30">
        <v>0</v>
      </c>
      <c r="F91" s="30">
        <v>0</v>
      </c>
    </row>
    <row r="92" spans="1:6" x14ac:dyDescent="0.25">
      <c r="A92" s="8">
        <v>76</v>
      </c>
      <c r="B92" s="8" t="s">
        <v>28</v>
      </c>
      <c r="C92" s="30">
        <f t="shared" si="11"/>
        <v>0</v>
      </c>
      <c r="D92" s="30">
        <v>0</v>
      </c>
      <c r="E92" s="30">
        <v>0</v>
      </c>
      <c r="F92" s="30">
        <v>0</v>
      </c>
    </row>
    <row r="93" spans="1:6" x14ac:dyDescent="0.25">
      <c r="A93" s="8">
        <v>77</v>
      </c>
      <c r="B93" s="8" t="s">
        <v>24</v>
      </c>
      <c r="C93" s="30">
        <f t="shared" si="11"/>
        <v>0</v>
      </c>
      <c r="D93" s="30">
        <v>0</v>
      </c>
      <c r="E93" s="30">
        <v>0</v>
      </c>
      <c r="F93" s="30">
        <v>0</v>
      </c>
    </row>
    <row r="94" spans="1:6" ht="28.5" x14ac:dyDescent="0.25">
      <c r="A94" s="46">
        <v>78</v>
      </c>
      <c r="B94" s="46" t="s">
        <v>209</v>
      </c>
      <c r="C94" s="48">
        <f t="shared" ref="C94" si="12">SUM(D94:F94)</f>
        <v>350.65</v>
      </c>
      <c r="D94" s="48">
        <f>D96</f>
        <v>350.65</v>
      </c>
      <c r="E94" s="48">
        <f>E96</f>
        <v>0</v>
      </c>
      <c r="F94" s="48">
        <f>F96</f>
        <v>0</v>
      </c>
    </row>
    <row r="95" spans="1:6" x14ac:dyDescent="0.25">
      <c r="A95" s="8">
        <v>79</v>
      </c>
      <c r="B95" s="8" t="s">
        <v>22</v>
      </c>
      <c r="C95" s="121"/>
      <c r="D95" s="30"/>
      <c r="E95" s="121"/>
      <c r="F95" s="121"/>
    </row>
    <row r="96" spans="1:6" x14ac:dyDescent="0.25">
      <c r="A96" s="8">
        <v>80</v>
      </c>
      <c r="B96" s="8" t="s">
        <v>23</v>
      </c>
      <c r="C96" s="30">
        <f t="shared" ref="C96:C104" si="13">SUM(D96:F96)</f>
        <v>350.65</v>
      </c>
      <c r="D96" s="30">
        <f>'Прил. 5'!I197</f>
        <v>350.65</v>
      </c>
      <c r="E96" s="30">
        <f>'Прил. 5'!J197</f>
        <v>0</v>
      </c>
      <c r="F96" s="30">
        <f>'Прил. 5'!K197</f>
        <v>0</v>
      </c>
    </row>
    <row r="97" spans="1:6" x14ac:dyDescent="0.25">
      <c r="A97" s="8">
        <v>81</v>
      </c>
      <c r="B97" s="8" t="s">
        <v>24</v>
      </c>
      <c r="C97" s="30">
        <f t="shared" si="13"/>
        <v>0</v>
      </c>
      <c r="D97" s="30">
        <v>0</v>
      </c>
      <c r="E97" s="30">
        <f>E96</f>
        <v>0</v>
      </c>
      <c r="F97" s="30">
        <f>F96</f>
        <v>0</v>
      </c>
    </row>
    <row r="98" spans="1:6" ht="30" x14ac:dyDescent="0.25">
      <c r="A98" s="8">
        <v>82</v>
      </c>
      <c r="B98" s="8" t="s">
        <v>25</v>
      </c>
      <c r="C98" s="30">
        <f t="shared" si="13"/>
        <v>0</v>
      </c>
      <c r="D98" s="30">
        <v>0</v>
      </c>
      <c r="E98" s="30">
        <v>0</v>
      </c>
      <c r="F98" s="30">
        <v>0</v>
      </c>
    </row>
    <row r="99" spans="1:6" x14ac:dyDescent="0.25">
      <c r="A99" s="8">
        <v>83</v>
      </c>
      <c r="B99" s="8" t="s">
        <v>26</v>
      </c>
      <c r="C99" s="30">
        <f t="shared" si="13"/>
        <v>0</v>
      </c>
      <c r="D99" s="30">
        <v>0</v>
      </c>
      <c r="E99" s="30">
        <v>0</v>
      </c>
      <c r="F99" s="30">
        <v>0</v>
      </c>
    </row>
    <row r="100" spans="1:6" x14ac:dyDescent="0.25">
      <c r="A100" s="8">
        <v>84</v>
      </c>
      <c r="B100" s="8" t="s">
        <v>24</v>
      </c>
      <c r="C100" s="30">
        <f t="shared" si="13"/>
        <v>0</v>
      </c>
      <c r="D100" s="30">
        <v>0</v>
      </c>
      <c r="E100" s="30">
        <v>0</v>
      </c>
      <c r="F100" s="30">
        <v>0</v>
      </c>
    </row>
    <row r="101" spans="1:6" x14ac:dyDescent="0.25">
      <c r="A101" s="8">
        <v>85</v>
      </c>
      <c r="B101" s="8" t="s">
        <v>27</v>
      </c>
      <c r="C101" s="30">
        <f t="shared" si="13"/>
        <v>0</v>
      </c>
      <c r="D101" s="30">
        <v>0</v>
      </c>
      <c r="E101" s="30">
        <v>0</v>
      </c>
      <c r="F101" s="30">
        <v>0</v>
      </c>
    </row>
    <row r="102" spans="1:6" x14ac:dyDescent="0.25">
      <c r="A102" s="8">
        <v>86</v>
      </c>
      <c r="B102" s="8" t="s">
        <v>24</v>
      </c>
      <c r="C102" s="30">
        <f t="shared" si="13"/>
        <v>0</v>
      </c>
      <c r="D102" s="30">
        <v>0</v>
      </c>
      <c r="E102" s="30">
        <v>0</v>
      </c>
      <c r="F102" s="30">
        <v>0</v>
      </c>
    </row>
    <row r="103" spans="1:6" x14ac:dyDescent="0.25">
      <c r="A103" s="8">
        <v>87</v>
      </c>
      <c r="B103" s="8" t="s">
        <v>28</v>
      </c>
      <c r="C103" s="30">
        <f t="shared" si="13"/>
        <v>0</v>
      </c>
      <c r="D103" s="30">
        <v>0</v>
      </c>
      <c r="E103" s="30">
        <v>0</v>
      </c>
      <c r="F103" s="30">
        <v>0</v>
      </c>
    </row>
    <row r="104" spans="1:6" x14ac:dyDescent="0.25">
      <c r="A104" s="8">
        <v>88</v>
      </c>
      <c r="B104" s="8" t="s">
        <v>24</v>
      </c>
      <c r="C104" s="30">
        <f t="shared" si="13"/>
        <v>0</v>
      </c>
      <c r="D104" s="30">
        <v>0</v>
      </c>
      <c r="E104" s="30">
        <v>0</v>
      </c>
      <c r="F104" s="30">
        <v>0</v>
      </c>
    </row>
    <row r="105" spans="1:6" ht="71.25" x14ac:dyDescent="0.25">
      <c r="A105" s="46">
        <v>89</v>
      </c>
      <c r="B105" s="46" t="s">
        <v>218</v>
      </c>
      <c r="C105" s="48">
        <f>SUM(C107:C115)</f>
        <v>2323.3000000000002</v>
      </c>
      <c r="D105" s="47">
        <f>SUM(D107:D115)</f>
        <v>2323.3000000000002</v>
      </c>
      <c r="E105" s="48">
        <f>SUM(E107:E115)</f>
        <v>0</v>
      </c>
      <c r="F105" s="48">
        <f>SUM(F107:F115)</f>
        <v>0</v>
      </c>
    </row>
    <row r="106" spans="1:6" x14ac:dyDescent="0.25">
      <c r="A106" s="8">
        <v>90</v>
      </c>
      <c r="B106" s="8" t="s">
        <v>22</v>
      </c>
      <c r="C106" s="158"/>
      <c r="D106" s="158"/>
      <c r="E106" s="158"/>
      <c r="F106" s="158"/>
    </row>
    <row r="107" spans="1:6" x14ac:dyDescent="0.25">
      <c r="A107" s="8">
        <v>91</v>
      </c>
      <c r="B107" s="8" t="s">
        <v>23</v>
      </c>
      <c r="C107" s="30">
        <f t="shared" ref="C107:C115" si="14">SUM(D107:F107)</f>
        <v>2323.3000000000002</v>
      </c>
      <c r="D107" s="30">
        <f>'Прил. 5'!I200</f>
        <v>2323.3000000000002</v>
      </c>
      <c r="E107" s="30">
        <v>0</v>
      </c>
      <c r="F107" s="30">
        <v>0</v>
      </c>
    </row>
    <row r="108" spans="1:6" x14ac:dyDescent="0.25">
      <c r="A108" s="8">
        <v>92</v>
      </c>
      <c r="B108" s="8" t="s">
        <v>24</v>
      </c>
      <c r="C108" s="30">
        <f t="shared" si="14"/>
        <v>0</v>
      </c>
      <c r="D108" s="30">
        <v>0</v>
      </c>
      <c r="E108" s="30">
        <v>0</v>
      </c>
      <c r="F108" s="30">
        <v>0</v>
      </c>
    </row>
    <row r="109" spans="1:6" ht="30" x14ac:dyDescent="0.25">
      <c r="A109" s="8">
        <v>93</v>
      </c>
      <c r="B109" s="8" t="s">
        <v>25</v>
      </c>
      <c r="C109" s="30">
        <f t="shared" si="14"/>
        <v>0</v>
      </c>
      <c r="D109" s="30">
        <v>0</v>
      </c>
      <c r="E109" s="30">
        <v>0</v>
      </c>
      <c r="F109" s="30">
        <v>0</v>
      </c>
    </row>
    <row r="110" spans="1:6" x14ac:dyDescent="0.25">
      <c r="A110" s="8">
        <v>94</v>
      </c>
      <c r="B110" s="8" t="s">
        <v>26</v>
      </c>
      <c r="C110" s="30">
        <f t="shared" si="14"/>
        <v>0</v>
      </c>
      <c r="D110" s="30">
        <v>0</v>
      </c>
      <c r="E110" s="30">
        <v>0</v>
      </c>
      <c r="F110" s="30">
        <v>0</v>
      </c>
    </row>
    <row r="111" spans="1:6" x14ac:dyDescent="0.25">
      <c r="A111" s="8">
        <v>95</v>
      </c>
      <c r="B111" s="8" t="s">
        <v>24</v>
      </c>
      <c r="C111" s="30">
        <f t="shared" si="14"/>
        <v>0</v>
      </c>
      <c r="D111" s="30">
        <v>0</v>
      </c>
      <c r="E111" s="30">
        <v>0</v>
      </c>
      <c r="F111" s="30">
        <v>0</v>
      </c>
    </row>
    <row r="112" spans="1:6" x14ac:dyDescent="0.25">
      <c r="A112" s="8">
        <v>96</v>
      </c>
      <c r="B112" s="8" t="s">
        <v>27</v>
      </c>
      <c r="C112" s="30">
        <f t="shared" si="14"/>
        <v>0</v>
      </c>
      <c r="D112" s="30">
        <v>0</v>
      </c>
      <c r="E112" s="30">
        <v>0</v>
      </c>
      <c r="F112" s="30">
        <v>0</v>
      </c>
    </row>
    <row r="113" spans="1:6" x14ac:dyDescent="0.25">
      <c r="A113" s="8">
        <v>97</v>
      </c>
      <c r="B113" s="8" t="s">
        <v>24</v>
      </c>
      <c r="C113" s="30">
        <f t="shared" si="14"/>
        <v>0</v>
      </c>
      <c r="D113" s="30">
        <v>0</v>
      </c>
      <c r="E113" s="30">
        <v>0</v>
      </c>
      <c r="F113" s="30">
        <v>0</v>
      </c>
    </row>
    <row r="114" spans="1:6" x14ac:dyDescent="0.25">
      <c r="A114" s="8">
        <v>98</v>
      </c>
      <c r="B114" s="8" t="s">
        <v>28</v>
      </c>
      <c r="C114" s="30">
        <f t="shared" si="14"/>
        <v>0</v>
      </c>
      <c r="D114" s="30">
        <v>0</v>
      </c>
      <c r="E114" s="30">
        <v>0</v>
      </c>
      <c r="F114" s="30">
        <v>0</v>
      </c>
    </row>
    <row r="115" spans="1:6" x14ac:dyDescent="0.25">
      <c r="A115" s="8">
        <v>99</v>
      </c>
      <c r="B115" s="8" t="s">
        <v>24</v>
      </c>
      <c r="C115" s="30">
        <f t="shared" si="14"/>
        <v>0</v>
      </c>
      <c r="D115" s="30">
        <v>0</v>
      </c>
      <c r="E115" s="30">
        <v>0</v>
      </c>
      <c r="F115" s="30">
        <v>0</v>
      </c>
    </row>
    <row r="116" spans="1:6" ht="46.5" customHeight="1" x14ac:dyDescent="0.25">
      <c r="A116" s="46">
        <v>100</v>
      </c>
      <c r="B116" s="46" t="s">
        <v>131</v>
      </c>
      <c r="C116" s="48">
        <f>SUM(C118:C126)</f>
        <v>34731.300000000003</v>
      </c>
      <c r="D116" s="47">
        <f>SUM(D118:D126)</f>
        <v>11577.1</v>
      </c>
      <c r="E116" s="48">
        <f>SUM(E118:E126)</f>
        <v>11577.1</v>
      </c>
      <c r="F116" s="48">
        <f>SUM(F118:F126)</f>
        <v>11577.1</v>
      </c>
    </row>
    <row r="117" spans="1:6" x14ac:dyDescent="0.25">
      <c r="A117" s="8">
        <v>101</v>
      </c>
      <c r="B117" s="8" t="s">
        <v>22</v>
      </c>
      <c r="C117" s="26"/>
      <c r="D117" s="26"/>
      <c r="E117" s="26"/>
      <c r="F117" s="26"/>
    </row>
    <row r="118" spans="1:6" x14ac:dyDescent="0.25">
      <c r="A118" s="8">
        <v>102</v>
      </c>
      <c r="B118" s="8" t="s">
        <v>23</v>
      </c>
      <c r="C118" s="30">
        <f t="shared" ref="C118:C126" si="15">SUM(D118:F118)</f>
        <v>0</v>
      </c>
      <c r="D118" s="30">
        <v>0</v>
      </c>
      <c r="E118" s="30">
        <v>0</v>
      </c>
      <c r="F118" s="30">
        <v>0</v>
      </c>
    </row>
    <row r="119" spans="1:6" x14ac:dyDescent="0.25">
      <c r="A119" s="8">
        <v>103</v>
      </c>
      <c r="B119" s="8" t="s">
        <v>24</v>
      </c>
      <c r="C119" s="30">
        <f t="shared" si="15"/>
        <v>0</v>
      </c>
      <c r="D119" s="30">
        <v>0</v>
      </c>
      <c r="E119" s="30">
        <v>0</v>
      </c>
      <c r="F119" s="30">
        <v>0</v>
      </c>
    </row>
    <row r="120" spans="1:6" ht="30" x14ac:dyDescent="0.25">
      <c r="A120" s="8">
        <v>104</v>
      </c>
      <c r="B120" s="8" t="s">
        <v>25</v>
      </c>
      <c r="C120" s="30">
        <f t="shared" si="15"/>
        <v>0</v>
      </c>
      <c r="D120" s="30">
        <v>0</v>
      </c>
      <c r="E120" s="30">
        <v>0</v>
      </c>
      <c r="F120" s="30">
        <v>0</v>
      </c>
    </row>
    <row r="121" spans="1:6" x14ac:dyDescent="0.25">
      <c r="A121" s="8">
        <v>105</v>
      </c>
      <c r="B121" s="8" t="s">
        <v>26</v>
      </c>
      <c r="C121" s="30">
        <f t="shared" si="15"/>
        <v>34731.300000000003</v>
      </c>
      <c r="D121" s="30">
        <f>'Прил. 5'!I201</f>
        <v>11577.1</v>
      </c>
      <c r="E121" s="30">
        <f>'Прил. 5'!I201</f>
        <v>11577.1</v>
      </c>
      <c r="F121" s="30">
        <f>'Прил. 5'!J201</f>
        <v>11577.1</v>
      </c>
    </row>
    <row r="122" spans="1:6" x14ac:dyDescent="0.25">
      <c r="A122" s="8">
        <v>106</v>
      </c>
      <c r="B122" s="8" t="s">
        <v>24</v>
      </c>
      <c r="C122" s="30">
        <f t="shared" si="15"/>
        <v>0</v>
      </c>
      <c r="D122" s="30">
        <v>0</v>
      </c>
      <c r="E122" s="30">
        <v>0</v>
      </c>
      <c r="F122" s="30">
        <v>0</v>
      </c>
    </row>
    <row r="123" spans="1:6" x14ac:dyDescent="0.25">
      <c r="A123" s="8">
        <v>107</v>
      </c>
      <c r="B123" s="8" t="s">
        <v>27</v>
      </c>
      <c r="C123" s="30">
        <f t="shared" si="15"/>
        <v>0</v>
      </c>
      <c r="D123" s="30">
        <v>0</v>
      </c>
      <c r="E123" s="30">
        <v>0</v>
      </c>
      <c r="F123" s="30">
        <v>0</v>
      </c>
    </row>
    <row r="124" spans="1:6" x14ac:dyDescent="0.25">
      <c r="A124" s="8">
        <v>108</v>
      </c>
      <c r="B124" s="8" t="s">
        <v>24</v>
      </c>
      <c r="C124" s="30">
        <f t="shared" si="15"/>
        <v>0</v>
      </c>
      <c r="D124" s="30">
        <v>0</v>
      </c>
      <c r="E124" s="30">
        <v>0</v>
      </c>
      <c r="F124" s="30">
        <v>0</v>
      </c>
    </row>
    <row r="125" spans="1:6" x14ac:dyDescent="0.25">
      <c r="A125" s="8">
        <v>109</v>
      </c>
      <c r="B125" s="8" t="s">
        <v>28</v>
      </c>
      <c r="C125" s="30">
        <f t="shared" si="15"/>
        <v>0</v>
      </c>
      <c r="D125" s="30">
        <v>0</v>
      </c>
      <c r="E125" s="30">
        <v>0</v>
      </c>
      <c r="F125" s="30">
        <v>0</v>
      </c>
    </row>
    <row r="126" spans="1:6" x14ac:dyDescent="0.25">
      <c r="A126" s="8">
        <v>110</v>
      </c>
      <c r="B126" s="8" t="s">
        <v>24</v>
      </c>
      <c r="C126" s="30">
        <f t="shared" si="15"/>
        <v>0</v>
      </c>
      <c r="D126" s="30">
        <v>0</v>
      </c>
      <c r="E126" s="30">
        <v>0</v>
      </c>
      <c r="F126" s="30">
        <v>0</v>
      </c>
    </row>
    <row r="128" spans="1:6" x14ac:dyDescent="0.25">
      <c r="C128" s="1" t="s">
        <v>17</v>
      </c>
      <c r="D128" s="16">
        <v>2017</v>
      </c>
      <c r="E128" s="16">
        <v>2018</v>
      </c>
      <c r="F128" s="16">
        <v>2019</v>
      </c>
    </row>
  </sheetData>
  <mergeCells count="17">
    <mergeCell ref="D2:F2"/>
    <mergeCell ref="D3:F3"/>
    <mergeCell ref="A4:F4"/>
    <mergeCell ref="A5:F5"/>
    <mergeCell ref="A6:F6"/>
    <mergeCell ref="C18:F18"/>
    <mergeCell ref="C29:F29"/>
    <mergeCell ref="A8:F8"/>
    <mergeCell ref="A9:F9"/>
    <mergeCell ref="A10:F10"/>
    <mergeCell ref="A12:F12"/>
    <mergeCell ref="A13:A15"/>
    <mergeCell ref="B13:B15"/>
    <mergeCell ref="C13:F13"/>
    <mergeCell ref="C14:C15"/>
    <mergeCell ref="A11:F11"/>
    <mergeCell ref="D14:F14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3" manualBreakCount="3">
    <brk id="57" max="7" man="1"/>
    <brk id="85" max="5" man="1"/>
    <brk id="11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5</vt:lpstr>
      <vt:lpstr>Прил. 7</vt:lpstr>
      <vt:lpstr>'Прил. 5'!Заголовки_для_печати</vt:lpstr>
      <vt:lpstr>'Прил. 7'!Заголовки_для_печати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</cp:lastModifiedBy>
  <cp:lastPrinted>2017-06-19T05:34:28Z</cp:lastPrinted>
  <dcterms:created xsi:type="dcterms:W3CDTF">2015-12-01T03:34:08Z</dcterms:created>
  <dcterms:modified xsi:type="dcterms:W3CDTF">2017-06-19T05:34:32Z</dcterms:modified>
</cp:coreProperties>
</file>